
<file path=[Content_Types].xml><?xml version="1.0" encoding="utf-8"?>
<Types xmlns="http://schemas.openxmlformats.org/package/2006/content-types"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M2V3-Architectes/00 M2V3 - Affaires/307 24 DRFIP - Clabaud - ISOLATION - F67 Haguenau/08-AO-MDT-ACT/2ème CONSULTATION/08-00- PRO:DCE 2ème édition/07-04-DQD - DPGF/"/>
    </mc:Choice>
  </mc:AlternateContent>
  <xr:revisionPtr revIDLastSave="0" documentId="13_ncr:1_{CC8298B7-41A3-A249-BC8C-C65B7D5B766E}" xr6:coauthVersionLast="47" xr6:coauthVersionMax="47" xr10:uidLastSave="{00000000-0000-0000-0000-000000000000}"/>
  <bookViews>
    <workbookView xWindow="13860" yWindow="720" windowWidth="29860" windowHeight="27680" activeTab="3" xr2:uid="{A2DA81C4-30EF-224A-9C18-E42F5CA20CC7}"/>
  </bookViews>
  <sheets>
    <sheet name="PdG CCTP" sheetId="35" r:id="rId1"/>
    <sheet name="PdG DPGF" sheetId="38" r:id="rId2"/>
    <sheet name="LOT 01-Démolition-GO" sheetId="26" r:id="rId3"/>
    <sheet name="RECAP" sheetId="36" r:id="rId4"/>
  </sheets>
  <externalReferences>
    <externalReference r:id="rId5"/>
  </externalReferences>
  <definedNames>
    <definedName name="_lot2" localSheetId="0">#REF!</definedName>
    <definedName name="_lot2" localSheetId="1">#REF!</definedName>
    <definedName name="_lot2">#REF!</definedName>
    <definedName name="_lot4">#REF!</definedName>
    <definedName name="adj">OFFSET([1]Feuil1!$F$1,0,0,COUNTA([1]Feuil1!$F$1:$F$65536),1)</definedName>
    <definedName name="af" localSheetId="0">#REF!</definedName>
    <definedName name="af" localSheetId="1">#REF!</definedName>
    <definedName name="af">#REF!</definedName>
    <definedName name="af_2" localSheetId="0">#REF!</definedName>
    <definedName name="af_2" localSheetId="1">#REF!</definedName>
    <definedName name="af_2">#REF!</definedName>
    <definedName name="article" localSheetId="0">#REF!</definedName>
    <definedName name="article" localSheetId="1">#REF!</definedName>
    <definedName name="article">#REF!</definedName>
    <definedName name="dev">#REF!</definedName>
    <definedName name="dli_recap" localSheetId="3">[1]RECAP!#REF!</definedName>
    <definedName name="dli_recap">[1]RECAP!#REF!</definedName>
    <definedName name="doc">[1]Feuil1!$D$28</definedName>
    <definedName name="lot" localSheetId="0">#REF!</definedName>
    <definedName name="lot" localSheetId="1">#REF!</definedName>
    <definedName name="lot">#REF!</definedName>
    <definedName name="n_interv">[1]Feuil1!$D$10:$D$12</definedName>
    <definedName name="n_util">[1]Feuil1!$D$8</definedName>
    <definedName name="nbInt">[1]Feuil1!$D$18</definedName>
    <definedName name="nbpCadre">[1]Feuil1!$D$15</definedName>
    <definedName name="nbpRecap">[1]Feuil1!$D$16</definedName>
    <definedName name="obj" localSheetId="0">#REF!</definedName>
    <definedName name="obj" localSheetId="1">#REF!</definedName>
    <definedName name="obj">#REF!</definedName>
    <definedName name="pg">[1]Feuil1!$D$30</definedName>
    <definedName name="pt" localSheetId="0">#REF!</definedName>
    <definedName name="pt" localSheetId="1">#REF!</definedName>
    <definedName name="pt">#REF!</definedName>
    <definedName name="pu" localSheetId="0">#REF!</definedName>
    <definedName name="pu" localSheetId="1">#REF!</definedName>
    <definedName name="pu">#REF!</definedName>
    <definedName name="qte" localSheetId="0">#REF!</definedName>
    <definedName name="qte" localSheetId="1">#REF!</definedName>
    <definedName name="qte">#REF!</definedName>
    <definedName name="tit_init">OFFSET([1]Feuil1!$B$1,0,0,COUNTA([1]Feuil1!$B$1:$B$65536),1)</definedName>
    <definedName name="titres">OFFSET([1]Feuil1!$A$1,0,0,COUNTA([1]Feuil1!$A$1:$A$65536),1)</definedName>
    <definedName name="ttlettres">[1]RECAP!$D$72</definedName>
    <definedName name="unit" localSheetId="0">#REF!</definedName>
    <definedName name="unit" localSheetId="1">#REF!</definedName>
    <definedName name="unit">#REF!</definedName>
    <definedName name="_xlnm.Print_Area" localSheetId="0">'PdG CCTP'!$A$1:$C$40</definedName>
    <definedName name="_xlnm.Print_Area" localSheetId="1">'PdG DPGF'!$A$1:$C$40</definedName>
    <definedName name="_xlnm.Print_Area" localSheetId="3">RECAP!$B$1:$H$44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34" i="26" l="1"/>
  <c r="F236" i="26"/>
  <c r="F230" i="26"/>
  <c r="F205" i="26"/>
  <c r="F15" i="26"/>
  <c r="F201" i="26"/>
  <c r="F213" i="26"/>
  <c r="F218" i="26"/>
  <c r="F141" i="26"/>
  <c r="F36" i="26"/>
  <c r="B2" i="36" l="1"/>
  <c r="E2" i="36"/>
  <c r="E1" i="36"/>
  <c r="F83" i="26" l="1"/>
  <c r="F73" i="26"/>
  <c r="F50" i="26"/>
  <c r="F170" i="26"/>
  <c r="F124" i="26"/>
  <c r="F119" i="26"/>
  <c r="F103" i="26"/>
  <c r="F99" i="26"/>
  <c r="F138" i="26" l="1"/>
  <c r="F24" i="26"/>
  <c r="F46" i="26" s="1"/>
  <c r="F237" i="26" l="1"/>
  <c r="F239" i="26" s="1"/>
</calcChain>
</file>

<file path=xl/sharedStrings.xml><?xml version="1.0" encoding="utf-8"?>
<sst xmlns="http://schemas.openxmlformats.org/spreadsheetml/2006/main" count="374" uniqueCount="284">
  <si>
    <t>U</t>
  </si>
  <si>
    <t>1.1.1</t>
  </si>
  <si>
    <t>LOT 01</t>
  </si>
  <si>
    <t>1.1</t>
  </si>
  <si>
    <t>DEMOLITION / GROS ŒUVRE</t>
  </si>
  <si>
    <t>Q</t>
  </si>
  <si>
    <t>PU € HT</t>
  </si>
  <si>
    <t>PT € HT</t>
  </si>
  <si>
    <t>Ens</t>
  </si>
  <si>
    <t>Fft</t>
  </si>
  <si>
    <t>TOTAL €HT</t>
  </si>
  <si>
    <t>TOTAL € TTC</t>
  </si>
  <si>
    <t>Fait à</t>
  </si>
  <si>
    <t>Date</t>
  </si>
  <si>
    <t>L'Entrepreneur</t>
  </si>
  <si>
    <t>(lu et accepté en mention manuscrite)</t>
  </si>
  <si>
    <t>PM</t>
  </si>
  <si>
    <t>TVA 20%</t>
  </si>
  <si>
    <t>Prestation comprenant :</t>
  </si>
  <si>
    <t xml:space="preserve"> </t>
  </si>
  <si>
    <t>1.2</t>
  </si>
  <si>
    <t>1.2.1</t>
  </si>
  <si>
    <t>1.3</t>
  </si>
  <si>
    <t>1.3.1</t>
  </si>
  <si>
    <t>Ml</t>
  </si>
  <si>
    <t>1.4</t>
  </si>
  <si>
    <t>GROS ŒUVRE</t>
  </si>
  <si>
    <t>1.4.1</t>
  </si>
  <si>
    <t>DÉMOLITION - GROS ŒUVRE</t>
  </si>
  <si>
    <t>AUTORISATIONS DE VOIRIE</t>
  </si>
  <si>
    <t>Avant d’entreprendre tout travaux, l’entreprise titulaire du présent lot, doit (en domaine public comme en domaine privé), obtenir l’autorisation des services intéressés et toutes les demandes d'autorisations administratives.</t>
  </si>
  <si>
    <t>Les droits de voiries sont à la charge de la présente entreprise.</t>
  </si>
  <si>
    <t>Cette autorisation est à transmettre au MOE.</t>
  </si>
  <si>
    <t>ACCÈS</t>
  </si>
  <si>
    <t>Installation de chantier</t>
  </si>
  <si>
    <t xml:space="preserve"> - 1 Partie sociale (vestiaires, sanitaires, etc…)</t>
  </si>
  <si>
    <t xml:space="preserve"> - clôture de chantier réglementaire + signalisation</t>
  </si>
  <si>
    <t xml:space="preserve"> - panneau de chantier, dimensions 2,00x3,00 m</t>
  </si>
  <si>
    <t xml:space="preserve"> - démontage et l'évacuation de toutes les installations de chantier</t>
  </si>
  <si>
    <t xml:space="preserve">  - et la remise en état des lieux à la fin du chantier  </t>
  </si>
  <si>
    <t xml:space="preserve"> - évacuation à la décharge agréée suivant tri</t>
  </si>
  <si>
    <t xml:space="preserve"> - et toutes sujétions pour une œuvre complète et conforme.</t>
  </si>
  <si>
    <t>1.2.2</t>
  </si>
  <si>
    <t>1.2.3</t>
  </si>
  <si>
    <t>1.2.4</t>
  </si>
  <si>
    <t>m2</t>
  </si>
  <si>
    <t xml:space="preserve"> - dépose des ouvrages intégrés tels que portes et équipements électriques ….</t>
  </si>
  <si>
    <t xml:space="preserve"> - évacuation des gravats et mise à la décharge</t>
  </si>
  <si>
    <t xml:space="preserve"> - et toutes préconisations pour une mise en œuvre complète et conforme.</t>
  </si>
  <si>
    <t xml:space="preserve"> - mise en place de protections provisoires sur châssis vitrés existants conservés</t>
  </si>
  <si>
    <t>Arrase des tablettes béton extérieures formant appui</t>
  </si>
  <si>
    <t>NOTA: Pour mise en œuvre de l'ITE</t>
  </si>
  <si>
    <t xml:space="preserve"> - découpe soignée par sciage net de la tablette en béton ép.10,00cm</t>
  </si>
  <si>
    <t xml:space="preserve"> - et toutes sujétions pour une mise en œuvre complète et conforme</t>
  </si>
  <si>
    <t>NOTA: Les percements ne devront en aucun cas affaiblir la structure existante</t>
  </si>
  <si>
    <t xml:space="preserve"> - implantation et repérage</t>
  </si>
  <si>
    <t xml:space="preserve"> - étaiement et mise en place de protection aux chutes des parties inférieures</t>
  </si>
  <si>
    <t xml:space="preserve"> - bouchement et calfeutrement après passage de la canalisations au mortier spécial   </t>
  </si>
  <si>
    <t xml:space="preserve"> - y c. toutes sujétions pour une mise en œuvre complète et conforme</t>
  </si>
  <si>
    <t xml:space="preserve"> - Ossature par montants verticaux et traverses de renforts, bloquée au sol, en plafond et contre parois latérales (sans aucun perçage). Ossature sapin d'épaisseur adaptée, y c. sur-hauteur de montants pour blocage sous dalle</t>
  </si>
  <si>
    <t xml:space="preserve"> - Parement sur face côté opposée au chantier en contreplaqué de 10mm épaisseur, y c. fixations sur ossature</t>
  </si>
  <si>
    <t xml:space="preserve"> - Parement d'étanchéité complémentaire par film polyane formant anti-poussières, d'épaisseur suffisante formant calfeutrement  </t>
  </si>
  <si>
    <t xml:space="preserve"> - dépose et évacuation de l'ensemble en fin de chantier</t>
  </si>
  <si>
    <t xml:space="preserve"> - nettoyage des salissures et toutes remise en état nécessaires</t>
  </si>
  <si>
    <t>barrière anticapillarité sous la 1ère assise</t>
  </si>
  <si>
    <t>traitement des joints avec les autres ouvrages de gros-oeuvre</t>
  </si>
  <si>
    <t>SOUS-TOTAL GROS ŒUVRE</t>
  </si>
  <si>
    <t>Projection d'isolant fibreux</t>
  </si>
  <si>
    <t>Réalisation de projection d'un mélange composé de laine de laitier (produit recyclé de faible bio-persistance selon directive CE97/69), de liants hydrauliques et semi-synthétiques et d'adjuvants, pour isolation thermique et protection incendie en sous-face de plancher. Mélange rigoureusement EXEMPT d'amiante et de silice cristalline ou tout autre produit nocif</t>
  </si>
  <si>
    <t xml:space="preserve"> - application en 1 ou plusieurs passes suivant épaisseurs.</t>
  </si>
  <si>
    <t xml:space="preserve"> - Finition: Brute avec imprégnation de surface type fixateur.</t>
  </si>
  <si>
    <t>Par ailleurs, les caractéristiques seront les suivantes:</t>
  </si>
  <si>
    <t xml:space="preserve"> - Epaisseur suivant coupe-feu et/ou résistance thermique demandé</t>
  </si>
  <si>
    <t xml:space="preserve"> - Incombustible (MO certifié par PV d'essai).</t>
  </si>
  <si>
    <t xml:space="preserve"> - Imputrescible.</t>
  </si>
  <si>
    <t xml:space="preserve"> - Inattaquable par les rongeurs et la vermine  </t>
  </si>
  <si>
    <t xml:space="preserve"> - et non toxique</t>
  </si>
  <si>
    <t>L’accès aux zones concernées par les travaux se fera de la rue Clabaud ou de la rue du Maréchal Joffre</t>
  </si>
  <si>
    <t xml:space="preserve">ETUDES PREALABLES &amp; INSTALLATION </t>
  </si>
  <si>
    <t>1.1.2</t>
  </si>
  <si>
    <t>Etude Structure</t>
  </si>
  <si>
    <t>NOTA: Remplacement de la façade en briques de verre et reprise de charges</t>
  </si>
  <si>
    <t>Localisation : Entrée principale du bâtiment arrière</t>
  </si>
  <si>
    <t xml:space="preserve"> - étude de structure en béton armé y compris note de calcul portant sur</t>
  </si>
  <si>
    <t xml:space="preserve"> --&gt; La dalle haute réduite formant toiture,</t>
  </si>
  <si>
    <t xml:space="preserve"> --&gt; Les nouvelles façades maçonnées.</t>
  </si>
  <si>
    <t xml:space="preserve"> --&gt; La dalle basse existante conservée y compris les emmarchements,</t>
  </si>
  <si>
    <t>NOTA: Conformément au C.C.A.P et Plan Général de Coordination en matière de Sécurité et de Protection de la Santé (P.G.C.)</t>
  </si>
  <si>
    <t xml:space="preserve"> - 1 Partie administrative et sociale (salle de réunion polyvalente = réfectoire)</t>
  </si>
  <si>
    <t xml:space="preserve"> - branchements provisoires de chantier qui sont nécessaires à l'exécution de l'ensemble des travaux (eau, électricité, air comprimé, téléphone, EU/EV, etc...)</t>
  </si>
  <si>
    <t>Arrachage de fibrastyrène</t>
  </si>
  <si>
    <t>Bâtiment ancien</t>
  </si>
  <si>
    <t>DÉMOLITION &amp; DEPOSES</t>
  </si>
  <si>
    <t>Déposes diverses</t>
  </si>
  <si>
    <t xml:space="preserve"> - l'évacuation à la décharge agréée suivant tri</t>
  </si>
  <si>
    <t>1.2.2.1</t>
  </si>
  <si>
    <t>NOTA: Formant actuellement le seul accès au vide sanitaire du bâtiment de liaison</t>
  </si>
  <si>
    <t>1.2.2.2</t>
  </si>
  <si>
    <t>Localisation : Pignon du bâtiment arrière</t>
  </si>
  <si>
    <t>Localisation : dalle haute du vide sanitaire du bâtiment de liaison</t>
  </si>
  <si>
    <t>Localisation : dalle haute du sous-sol, ancienne chaufferie du bâtiment ancien</t>
  </si>
  <si>
    <t>Ancienne porte d'entrée - Dim.180x228cm</t>
  </si>
  <si>
    <t>NOTA: Au droit d'une issue de secours</t>
  </si>
  <si>
    <t>Localisation : Rez-de-chaussée surélevé du bâtiment ancien</t>
  </si>
  <si>
    <t>Démolition partielle</t>
  </si>
  <si>
    <t>NOTA: Démolition partielle de l'entrée princiaple</t>
  </si>
  <si>
    <t>Localisation : Entrée principale du bâtiment arière</t>
  </si>
  <si>
    <t xml:space="preserve"> - la dépose complète en préparation</t>
  </si>
  <si>
    <t xml:space="preserve"> - protections provisoires des équipements si nécessaire</t>
  </si>
  <si>
    <t xml:space="preserve"> - y compris étaiement et échafaudages éventuels</t>
  </si>
  <si>
    <t>1.2.5</t>
  </si>
  <si>
    <t>1.2.4.1</t>
  </si>
  <si>
    <t xml:space="preserve"> - dépose soignée des dalles de faux plafonds</t>
  </si>
  <si>
    <t>Percement de dalle béton</t>
  </si>
  <si>
    <t xml:space="preserve"> - percement de dalle béton par carottage mécanique, manuel ou sciage   </t>
  </si>
  <si>
    <t xml:space="preserve"> --&gt; reprise du faux plafond à la charge du lot 07 - Plâtrerie - iso - fx plafd.</t>
  </si>
  <si>
    <t>1.2.4.2</t>
  </si>
  <si>
    <t>Localisation : débord de toit du bâtiment arrière</t>
  </si>
  <si>
    <t>NOTA: Zinguerie en préparation à la charge du lot 02 - Zinguerie - Etanchéité</t>
  </si>
  <si>
    <t>SOUS-TOTAL DÉMOLITION &amp; DEPOSES</t>
  </si>
  <si>
    <t xml:space="preserve">SOUS-TOTAL ETUDES PREALABLES &amp; INSTALLATION </t>
  </si>
  <si>
    <t>Localisation : Local chaufferie dans bâtiment arrière</t>
  </si>
  <si>
    <t>NOTA: En sous-face de dalle haute sous-sol et vide sanitaire</t>
  </si>
  <si>
    <t xml:space="preserve"> - mise en œuvre par projection à la machine, </t>
  </si>
  <si>
    <t xml:space="preserve"> - et en respect de la granulométrie et de la masse volumique du produit.</t>
  </si>
  <si>
    <t xml:space="preserve"> - conformément à la Règlementation en vigueur notamment le D.T.U. 27.1,</t>
  </si>
  <si>
    <t xml:space="preserve"> - y compris armatures complémentaires suivant le type de support</t>
  </si>
  <si>
    <t xml:space="preserve"> - pour maintien des flocage à fortes épaisseurs</t>
  </si>
  <si>
    <t xml:space="preserve"> - et ensemble des sujétions selon difficultés de réalisation notamment:</t>
  </si>
  <si>
    <t>sur hauteur réduite (vide sanitaire)</t>
  </si>
  <si>
    <t>dans l'embarras des éléments ou canalisation ou retombée de poutres</t>
  </si>
  <si>
    <t>Bâtiment de liaison</t>
  </si>
  <si>
    <t>Localisation : Vide sanitaire</t>
  </si>
  <si>
    <t>Localisation : Zones non chauffées du sous-sol</t>
  </si>
  <si>
    <t>Cloisonnement provisoire de chantier, Ht= 2,80m</t>
  </si>
  <si>
    <t>Localisation : Ensemble des façade du bâtiment arrière</t>
  </si>
  <si>
    <t>Localisation : Dalle du bâtiment arrière</t>
  </si>
  <si>
    <t>Modification de l'entrée</t>
  </si>
  <si>
    <t>Selon étude Structure Pos. 1.1.1</t>
  </si>
  <si>
    <t xml:space="preserve">humidification préalable des éléments  </t>
  </si>
  <si>
    <t>appareillages à joints décalés suivant les Règles de l'Art</t>
  </si>
  <si>
    <t>hourdage au mortier (ou mortier de ciment suivant contraintes)</t>
  </si>
  <si>
    <t>garantissant les performances de résistance au feu, phonique, d'étanchéité à l'air</t>
  </si>
  <si>
    <t>liaisonnement des murs entre eux par harpage</t>
  </si>
  <si>
    <t>liaisons verticales avec les ouvrages en béton par feuillards fixés sur ceux-ci,</t>
  </si>
  <si>
    <t>scellés dans le mortier de pose tous les 2 joint,</t>
  </si>
  <si>
    <t>calfeutrement du joint vertical aux 2 faces.</t>
  </si>
  <si>
    <t>joints secs de fractionnement</t>
  </si>
  <si>
    <t>réservations et incorporations diverses</t>
  </si>
  <si>
    <t xml:space="preserve"> - Mise en oeuvre d'une maçonnerie, ép. 20cm comprenant:</t>
  </si>
  <si>
    <t>éléments spéciaux pour réalisation des points singuliers tels que:</t>
  </si>
  <si>
    <t>feuillures, joints de dilatation, chaînages verticaux remplis de béton, etc...</t>
  </si>
  <si>
    <t>Chainage horizontaux et verticaux conformément aux règles d’armatures ou de chaînages dans les maçonneries propres aux zones parasismiques</t>
  </si>
  <si>
    <t>désolidarisation en tête pour section non porteuse</t>
  </si>
  <si>
    <t xml:space="preserve"> - Mise en oeuvre de poteau en béton de reprise de charge</t>
  </si>
  <si>
    <t>y compris dressage pour mise en œuvre des relevés isolés</t>
  </si>
  <si>
    <t xml:space="preserve"> - Incorporation dans cloisons  de bloc-porte de 3UP, avec garniture aux 2 faces et serrure de sureté à cylindre, compris fourniture de clés de chantier</t>
  </si>
  <si>
    <t>Diagnostic amiante et plomb avant travaux à la charge de la MOA</t>
  </si>
  <si>
    <t>1.2.3.1</t>
  </si>
  <si>
    <t>1.2.3.2</t>
  </si>
  <si>
    <t xml:space="preserve"> - y compris toutes sujétions pour une mise en œuvre complète et conforme</t>
  </si>
  <si>
    <t xml:space="preserve"> - réduction du poteau métallique par sciage soigné, Ht finie:1,10cm</t>
  </si>
  <si>
    <t>selon normes et DTU en vigueur et étude préalable Structure</t>
  </si>
  <si>
    <t xml:space="preserve"> - Mise en oeuvre d'un acrotère en maçonnerie ép. 20cm, hauteur 40cm</t>
  </si>
  <si>
    <t>y compris réservation pour grille de protection si nécessaire</t>
  </si>
  <si>
    <t xml:space="preserve"> - Ens. des travaux préparatoires nécessaires:</t>
  </si>
  <si>
    <t>sablages, décapages, rebouchages, etc…</t>
  </si>
  <si>
    <t xml:space="preserve">dépose des équipements électriques, arrachage </t>
  </si>
  <si>
    <t>ISOLATION THERMIQUE</t>
  </si>
  <si>
    <t>1.1.3</t>
  </si>
  <si>
    <r>
      <t xml:space="preserve">Localisation : </t>
    </r>
    <r>
      <rPr>
        <i/>
        <sz val="7"/>
        <color theme="1"/>
        <rFont val="Calibri"/>
        <family val="2"/>
      </rPr>
      <t>Cour intérieure coté rue Clabaud</t>
    </r>
  </si>
  <si>
    <t xml:space="preserve"> - arrachage de l'étanchéité en relevé et des bandes de rive</t>
  </si>
  <si>
    <t xml:space="preserve"> - découpe de l'auvent et arrase de la dalle haute formant toiture</t>
  </si>
  <si>
    <t xml:space="preserve"> - démolition complète des façades en briques de verre y compris porte vitrée 3UP</t>
  </si>
  <si>
    <t xml:space="preserve"> - démolition partielle de la gaine de ventilation, relevé Ht:15 cm / palier</t>
  </si>
  <si>
    <t xml:space="preserve"> - y compris mise en œuvre d'une feuillure GO pour caillebottis</t>
  </si>
  <si>
    <t xml:space="preserve"> - piquage, brossage et dépoussierrage des empreintes en façade pour dressage</t>
  </si>
  <si>
    <t xml:space="preserve"> - évacuation de l'ensemble des gravats à la décharge agréée suivant tri</t>
  </si>
  <si>
    <t xml:space="preserve"> - dressage des dites zones pour mise en œuvre de l'ITE</t>
  </si>
  <si>
    <t xml:space="preserve"> - F + pose d'une porte de chantier 3UP provisoire </t>
  </si>
  <si>
    <t xml:space="preserve"> - dépose trés soigneuse de l'ensemble vitrée comprenant:</t>
  </si>
  <si>
    <t>1 porte 1 UP</t>
  </si>
  <si>
    <t>1 partie latérale fixe de part et d'autre - Dim. 45x228cm</t>
  </si>
  <si>
    <t xml:space="preserve"> - y compris ouvrages attenants</t>
  </si>
  <si>
    <t xml:space="preserve"> - raccords et rebouchages nécessaires</t>
  </si>
  <si>
    <t xml:space="preserve"> - et toutes sujétions nécessaires à une parfaite et complète réalisation.</t>
  </si>
  <si>
    <t>Fermerture de la baie par un doublage isolé à la charge du Lot 07 - Plâtrerie</t>
  </si>
  <si>
    <t>1 partie latérale vitrée fixe de part et d'autre - Dim. 30x285cm</t>
  </si>
  <si>
    <t>1 porte vitrée 2UP</t>
  </si>
  <si>
    <t>Et 1 retour vitré de 30x285cm</t>
  </si>
  <si>
    <t xml:space="preserve"> - et toutes sujétions pour une mise en œuvre complète et conforme.</t>
  </si>
  <si>
    <t xml:space="preserve"> - l'arrachage de l’isolation thermique existante collée ou posé mécaniquement en sous-face de la dallehaute</t>
  </si>
  <si>
    <t xml:space="preserve"> - Y compris tous les accesoires et fixations divers</t>
  </si>
  <si>
    <t xml:space="preserve"> - Dito. Pos. 1.2.3</t>
  </si>
  <si>
    <r>
      <t xml:space="preserve">Pour gaine de ventilation, </t>
    </r>
    <r>
      <rPr>
        <b/>
        <sz val="7"/>
        <color theme="1"/>
        <rFont val="Calibri"/>
        <family val="2"/>
      </rPr>
      <t>Diam. 315mm</t>
    </r>
  </si>
  <si>
    <t xml:space="preserve"> - Dito. Pos. 1.2.4</t>
  </si>
  <si>
    <t>NOTA: Pos. valable également pour les Diam. 200mm, 160mm, 100mm</t>
  </si>
  <si>
    <t>Pour nouvelles DEP, Diam. 160mm</t>
  </si>
  <si>
    <t xml:space="preserve"> - rebouchage des anciens passages verticaux (anciennes DEP)  </t>
  </si>
  <si>
    <t>NOTA: Remplacement des façades en briques de verre + acrotère</t>
  </si>
  <si>
    <t xml:space="preserve"> - linteaux en béton préfabriqués au-dessus des ouvertures (porte 3UP) </t>
  </si>
  <si>
    <t xml:space="preserve"> - Dito. Pos. 1.4.1</t>
  </si>
  <si>
    <t xml:space="preserve"> - Dito. Pos. 1.4.1 mais avec une spécificité au feu équivalent CF 1h</t>
  </si>
  <si>
    <t xml:space="preserve"> - Y compris sujétions particulières contre les cloisons vitrées de la cage d'escalier</t>
  </si>
  <si>
    <t xml:space="preserve"> - Y compris poutres structurelles 3 faces</t>
  </si>
  <si>
    <t xml:space="preserve"> - Y compris parois verticales</t>
  </si>
  <si>
    <t>PV Flocage CF 1h, épaisseur 14,00cm</t>
  </si>
  <si>
    <t>NOTA: Y compris salle des coffres et vide-sanitaire sous-entrée</t>
  </si>
  <si>
    <t>Et parois verticales et horizontales de la chaufferie</t>
  </si>
  <si>
    <t>SOUS-TOTAL ISOLATION THERMIQUE</t>
  </si>
  <si>
    <t>MAÎTRE D'OUVRAGE</t>
  </si>
  <si>
    <t>D.R.F.I.P</t>
  </si>
  <si>
    <t xml:space="preserve">Direction Régionale des Finances Publiques                                                 </t>
  </si>
  <si>
    <t>4 place de la République</t>
  </si>
  <si>
    <t>67000 STRASBOURG</t>
  </si>
  <si>
    <t>ARCHITECTE - MANDATAIRE -</t>
  </si>
  <si>
    <t>M2V3</t>
  </si>
  <si>
    <t>24 rue de verdun</t>
  </si>
  <si>
    <t>TL: 03 88 61 17 95</t>
  </si>
  <si>
    <t>Mail: 03 88 61 17 95</t>
  </si>
  <si>
    <t>BUREAU D'ÉTUDES - STRUCTURE -</t>
  </si>
  <si>
    <t>BUREAU DE CONTRÔLE</t>
  </si>
  <si>
    <t>COORDINATEUR CSPS</t>
  </si>
  <si>
    <t>PROJET</t>
  </si>
  <si>
    <t>DECOMPOSITION DU PRIX GLOBAL  ET FORFAITAIRE (D.P.G.F)</t>
  </si>
  <si>
    <t>SOCOTEC</t>
  </si>
  <si>
    <t>Mail: ender.uzunkaya@socotec.com</t>
  </si>
  <si>
    <t>5 allée Cérès - CS37018</t>
  </si>
  <si>
    <t>67037 STRASBOURG Cedex</t>
  </si>
  <si>
    <t>TL: 03 88 56 55 97</t>
  </si>
  <si>
    <t xml:space="preserve"> - cachet et signature -</t>
  </si>
  <si>
    <t>(mention manuscrite)</t>
  </si>
  <si>
    <t>" complété, lu et approuvé"</t>
  </si>
  <si>
    <t xml:space="preserve">L'Entreprise </t>
  </si>
  <si>
    <t>le</t>
  </si>
  <si>
    <t xml:space="preserve">Document chiffré à </t>
  </si>
  <si>
    <t>En toutes lettres</t>
  </si>
  <si>
    <t>Total T.T.C</t>
  </si>
  <si>
    <t>Total TVA 20%</t>
  </si>
  <si>
    <t>Sans objet</t>
  </si>
  <si>
    <t>Total TVA 10%</t>
  </si>
  <si>
    <t>Total  H.T du LOT DEMOLITION - GROS ŒUVRE</t>
  </si>
  <si>
    <t xml:space="preserve">Sous Total H.T </t>
  </si>
  <si>
    <t>Sous Total H.T PORTAIL</t>
  </si>
  <si>
    <t>H.T</t>
  </si>
  <si>
    <t>DECOMPOSITION DU PRIX GLOBAL ET FORFAITAIRE</t>
  </si>
  <si>
    <t>Euros</t>
  </si>
  <si>
    <t>RECAPITULATIF GENERALE</t>
  </si>
  <si>
    <t>DRFIP</t>
  </si>
  <si>
    <t>17 rue des cigognes</t>
  </si>
  <si>
    <t>67960 ENTZHEIM</t>
  </si>
  <si>
    <t>TL: 03 88 26 70 45</t>
  </si>
  <si>
    <t>Mail: info@ingedair.com</t>
  </si>
  <si>
    <t>INGEDAIR SAS</t>
  </si>
  <si>
    <t xml:space="preserve">BUREAU D'ÉTUDES - FLUIDES </t>
  </si>
  <si>
    <t>AMELIORATION ENERGETIQUE DU CENTRE DES FINANCES PUBLIQUES DE HAGUENAU</t>
  </si>
  <si>
    <t>2 rue du Clabaud - HAGUENAU</t>
  </si>
  <si>
    <t>CAHIER DES CLAUSES TECHNIQUES PARTICULIERES (C.C.T.P)</t>
  </si>
  <si>
    <t>BUREAU VERITAS CONSTRUCTION STRASBOURG</t>
  </si>
  <si>
    <t>4 rue du Parc</t>
  </si>
  <si>
    <t>67088 STRASBOURG</t>
  </si>
  <si>
    <t>TL: 07 79 91 50 21</t>
  </si>
  <si>
    <t>Mail: jerome.wendel@bureauveritas.com</t>
  </si>
  <si>
    <r>
      <t>SAS vitré - Dim.183x44cm, Ht:</t>
    </r>
    <r>
      <rPr>
        <b/>
        <sz val="8"/>
        <color theme="1"/>
        <rFont val="Calibri"/>
        <family val="2"/>
      </rPr>
      <t xml:space="preserve"> 285cm</t>
    </r>
  </si>
  <si>
    <r>
      <t>Fibrastyrène,</t>
    </r>
    <r>
      <rPr>
        <b/>
        <sz val="8"/>
        <color theme="1"/>
        <rFont val="Calibri"/>
        <family val="2"/>
      </rPr>
      <t xml:space="preserve"> ép.4,5 cm</t>
    </r>
  </si>
  <si>
    <t>Fibrastyrène, ép.4,5 cm</t>
  </si>
  <si>
    <t xml:space="preserve">Mail: </t>
  </si>
  <si>
    <t xml:space="preserve"> - 1 Partie accueil  remplacant, le temps d'une semaine l'entrée principale</t>
  </si>
  <si>
    <t>1.4.1.1</t>
  </si>
  <si>
    <t>1.4.1.2</t>
  </si>
  <si>
    <t>1.4.1.3</t>
  </si>
  <si>
    <t>1.4.1.3.1</t>
  </si>
  <si>
    <t>1.4.1.1.1</t>
  </si>
  <si>
    <t xml:space="preserve"> - En plus de la Pos. 1.4.1.1</t>
  </si>
  <si>
    <t xml:space="preserve"> - Ajout d'un durcisseur liquide de surface par imprégnation</t>
  </si>
  <si>
    <t xml:space="preserve"> - Projection d'une peinture de finition</t>
  </si>
  <si>
    <t xml:space="preserve"> - Teinte selon choix de l'architecte</t>
  </si>
  <si>
    <t>PV Finitions</t>
  </si>
  <si>
    <t>1.4.1.3.2</t>
  </si>
  <si>
    <t xml:space="preserve"> - Dito. Pos. 1.4.1.1.1</t>
  </si>
  <si>
    <t>Localisation : Sanitaires et circulation, bâtiment ancien</t>
  </si>
  <si>
    <t>Localisation : Circulation, bâtiment arrière</t>
  </si>
  <si>
    <t>Bâtiment arrière</t>
  </si>
  <si>
    <t>Edition du 10 Octobre 2025 - Ind0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</si>
</sst>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* #,##0.00_)\ &quot;€&quot;_ ;_ * \(#,##0.00\)\ &quot;€&quot;_ ;_ * &quot;-&quot;??_)\ &quot;€&quot;_ ;_ @_ "/>
    <numFmt numFmtId="164" formatCode="_-* #,##0.00\ [$€-40C]_-;\-* #,##0.00\ [$€-40C]_-;_-* &quot;-&quot;??\ [$€-40C]_-;_-@_-"/>
    <numFmt numFmtId="165" formatCode="_(&quot;€&quot;* #,##0.00_);_(&quot;€&quot;* \(#,##0.00\);_(&quot;€&quot;* &quot;-&quot;??_);_(@_)"/>
    <numFmt numFmtId="166" formatCode="[$€-2]\ #,##0.00"/>
  </numFmts>
  <fonts count="38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Calibri"/>
      <family val="2"/>
    </font>
    <font>
      <sz val="8"/>
      <color rgb="FF000000"/>
      <name val="Calibri"/>
      <family val="2"/>
    </font>
    <font>
      <b/>
      <sz val="8"/>
      <color rgb="FF000000"/>
      <name val="Calibri"/>
      <family val="2"/>
    </font>
    <font>
      <sz val="9"/>
      <color rgb="FF000000"/>
      <name val="Calibri"/>
      <family val="2"/>
    </font>
    <font>
      <sz val="7"/>
      <color rgb="FF000000"/>
      <name val="Calibri (Corps)"/>
    </font>
    <font>
      <u/>
      <sz val="7"/>
      <color rgb="FF000000"/>
      <name val="Calibri"/>
      <family val="2"/>
    </font>
    <font>
      <sz val="7"/>
      <color rgb="FF000000"/>
      <name val="Calibri"/>
      <family val="2"/>
    </font>
    <font>
      <b/>
      <sz val="8"/>
      <color theme="1"/>
      <name val="Calibri"/>
      <family val="2"/>
    </font>
    <font>
      <sz val="8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7"/>
      <color rgb="FF000000"/>
      <name val="Calibri"/>
      <family val="2"/>
    </font>
    <font>
      <sz val="7"/>
      <color theme="1"/>
      <name val="Calibri"/>
      <family val="2"/>
      <scheme val="minor"/>
    </font>
    <font>
      <b/>
      <sz val="7"/>
      <color rgb="FF000000"/>
      <name val="Calibri"/>
      <family val="2"/>
    </font>
    <font>
      <i/>
      <sz val="7"/>
      <color rgb="FF000000"/>
      <name val="Calibri (Corps)"/>
    </font>
    <font>
      <sz val="8"/>
      <color theme="1"/>
      <name val="Calibri"/>
      <family val="2"/>
      <scheme val="minor"/>
    </font>
    <font>
      <sz val="7"/>
      <color rgb="FF000000"/>
      <name val="Calibri"/>
      <family val="2"/>
      <scheme val="minor"/>
    </font>
    <font>
      <i/>
      <sz val="7"/>
      <color theme="1"/>
      <name val="Calibri"/>
      <family val="2"/>
    </font>
    <font>
      <b/>
      <sz val="7"/>
      <color theme="1"/>
      <name val="Calibri"/>
      <family val="2"/>
    </font>
    <font>
      <sz val="11"/>
      <color indexed="8"/>
      <name val="Helvetica Neue"/>
      <family val="2"/>
    </font>
    <font>
      <sz val="11"/>
      <color indexed="8"/>
      <name val="Avenir Black"/>
      <family val="2"/>
    </font>
    <font>
      <sz val="12"/>
      <color indexed="8"/>
      <name val="Helvetica"/>
      <family val="2"/>
    </font>
    <font>
      <sz val="10"/>
      <color indexed="9"/>
      <name val="Avenir Book"/>
      <family val="2"/>
    </font>
    <font>
      <sz val="11"/>
      <color theme="1"/>
      <name val="Avenir Book"/>
      <family val="2"/>
    </font>
    <font>
      <sz val="10"/>
      <color theme="1"/>
      <name val="Avenir Book"/>
      <family val="2"/>
    </font>
    <font>
      <sz val="11"/>
      <color theme="1"/>
      <name val="Avenir Black"/>
      <family val="2"/>
    </font>
    <font>
      <sz val="14"/>
      <color theme="1"/>
      <name val="Avenir Black"/>
      <family val="2"/>
    </font>
    <font>
      <sz val="28"/>
      <color theme="1"/>
      <name val="Avenir Black"/>
      <family val="2"/>
    </font>
    <font>
      <sz val="12"/>
      <color theme="1"/>
      <name val="Avenir Black"/>
      <family val="2"/>
    </font>
    <font>
      <sz val="10"/>
      <color indexed="9"/>
      <name val="Helvetica Neue"/>
      <family val="2"/>
    </font>
    <font>
      <sz val="12"/>
      <color indexed="9"/>
      <name val="Arial"/>
      <family val="2"/>
    </font>
    <font>
      <sz val="12"/>
      <color theme="1"/>
      <name val="Avenir Book"/>
      <family val="2"/>
    </font>
    <font>
      <sz val="8"/>
      <color theme="1"/>
      <name val="Avenir Book"/>
      <family val="2"/>
    </font>
    <font>
      <u/>
      <sz val="10"/>
      <color theme="1"/>
      <name val="Avenir Book"/>
      <family val="2"/>
    </font>
    <font>
      <sz val="14"/>
      <color indexed="8"/>
      <name val="Avenir Black"/>
      <family val="2"/>
    </font>
    <font>
      <i/>
      <sz val="11"/>
      <color theme="1"/>
      <name val="Avenir Book"/>
      <family val="2"/>
    </font>
    <font>
      <i/>
      <sz val="10"/>
      <color theme="1"/>
      <name val="Avenir Book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4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0" fillId="0" borderId="0" applyNumberFormat="0" applyFill="0" applyBorder="0" applyProtection="0">
      <alignment vertical="top"/>
    </xf>
  </cellStyleXfs>
  <cellXfs count="220">
    <xf numFmtId="0" fontId="0" fillId="0" borderId="0" xfId="0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top" wrapText="1"/>
    </xf>
    <xf numFmtId="0" fontId="3" fillId="2" borderId="0" xfId="0" applyFont="1" applyFill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2" xfId="0" applyBorder="1" applyAlignment="1">
      <alignment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2" fontId="3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wrapText="1"/>
    </xf>
    <xf numFmtId="0" fontId="4" fillId="4" borderId="0" xfId="0" applyFont="1" applyFill="1" applyAlignment="1">
      <alignment vertical="center" wrapText="1"/>
    </xf>
    <xf numFmtId="0" fontId="13" fillId="0" borderId="0" xfId="0" applyFont="1" applyAlignment="1">
      <alignment wrapText="1"/>
    </xf>
    <xf numFmtId="2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2" fillId="5" borderId="0" xfId="0" applyFont="1" applyFill="1" applyAlignment="1">
      <alignment vertical="center" wrapText="1"/>
    </xf>
    <xf numFmtId="0" fontId="8" fillId="0" borderId="0" xfId="0" applyFont="1" applyAlignment="1">
      <alignment horizontal="justify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164" fontId="0" fillId="0" borderId="0" xfId="2" applyNumberFormat="1" applyFont="1" applyAlignment="1">
      <alignment vertical="center" wrapText="1"/>
    </xf>
    <xf numFmtId="164" fontId="0" fillId="0" borderId="0" xfId="2" applyNumberFormat="1" applyFont="1" applyAlignment="1">
      <alignment wrapText="1"/>
    </xf>
    <xf numFmtId="0" fontId="16" fillId="0" borderId="0" xfId="0" applyFont="1" applyAlignment="1">
      <alignment vertical="top" wrapText="1"/>
    </xf>
    <xf numFmtId="0" fontId="10" fillId="0" borderId="0" xfId="0" applyFont="1" applyAlignment="1">
      <alignment vertical="center" wrapText="1"/>
    </xf>
    <xf numFmtId="0" fontId="10" fillId="0" borderId="12" xfId="0" applyFont="1" applyBorder="1" applyAlignment="1">
      <alignment horizontal="justify" vertical="center" wrapText="1"/>
    </xf>
    <xf numFmtId="164" fontId="10" fillId="0" borderId="12" xfId="2" applyNumberFormat="1" applyFont="1" applyBorder="1" applyAlignment="1">
      <alignment horizontal="justify" vertical="center" wrapText="1"/>
    </xf>
    <xf numFmtId="0" fontId="16" fillId="0" borderId="0" xfId="0" applyFont="1" applyAlignment="1">
      <alignment wrapText="1"/>
    </xf>
    <xf numFmtId="164" fontId="16" fillId="0" borderId="0" xfId="2" applyNumberFormat="1" applyFont="1" applyAlignment="1">
      <alignment wrapText="1"/>
    </xf>
    <xf numFmtId="0" fontId="4" fillId="0" borderId="0" xfId="0" applyFont="1" applyAlignment="1">
      <alignment vertical="top" wrapText="1"/>
    </xf>
    <xf numFmtId="0" fontId="15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12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164" fontId="3" fillId="0" borderId="0" xfId="2" applyNumberFormat="1" applyFont="1" applyFill="1" applyBorder="1" applyAlignment="1">
      <alignment horizontal="right" vertical="center" wrapText="1"/>
    </xf>
    <xf numFmtId="0" fontId="3" fillId="6" borderId="0" xfId="0" applyFont="1" applyFill="1" applyAlignment="1">
      <alignment vertical="center" wrapText="1"/>
    </xf>
    <xf numFmtId="0" fontId="12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 indent="2"/>
    </xf>
    <xf numFmtId="0" fontId="12" fillId="0" borderId="0" xfId="0" applyFont="1" applyAlignment="1">
      <alignment vertical="top" wrapText="1"/>
    </xf>
    <xf numFmtId="0" fontId="6" fillId="0" borderId="0" xfId="0" applyFont="1" applyAlignment="1">
      <alignment horizontal="left" vertical="center" wrapText="1"/>
    </xf>
    <xf numFmtId="164" fontId="3" fillId="0" borderId="0" xfId="2" applyNumberFormat="1" applyFont="1" applyBorder="1" applyAlignment="1">
      <alignment horizontal="right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right" vertical="center" wrapText="1"/>
    </xf>
    <xf numFmtId="164" fontId="3" fillId="3" borderId="3" xfId="2" applyNumberFormat="1" applyFont="1" applyFill="1" applyBorder="1" applyAlignment="1">
      <alignment horizontal="right" vertical="center" wrapText="1"/>
    </xf>
    <xf numFmtId="0" fontId="3" fillId="3" borderId="9" xfId="0" applyFont="1" applyFill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8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wrapText="1"/>
    </xf>
    <xf numFmtId="0" fontId="3" fillId="2" borderId="7" xfId="0" applyFont="1" applyFill="1" applyBorder="1" applyAlignment="1">
      <alignment horizontal="right" wrapText="1"/>
    </xf>
    <xf numFmtId="44" fontId="3" fillId="2" borderId="7" xfId="2" applyFont="1" applyFill="1" applyBorder="1" applyAlignment="1">
      <alignment horizontal="right" vertical="center" wrapText="1"/>
    </xf>
    <xf numFmtId="0" fontId="0" fillId="0" borderId="8" xfId="0" applyBorder="1" applyAlignment="1">
      <alignment horizontal="center" vertical="center" wrapText="1"/>
    </xf>
    <xf numFmtId="164" fontId="0" fillId="0" borderId="0" xfId="2" applyNumberFormat="1" applyFont="1" applyBorder="1" applyAlignment="1">
      <alignment vertical="center" wrapText="1"/>
    </xf>
    <xf numFmtId="164" fontId="3" fillId="0" borderId="7" xfId="2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 vertical="top" wrapText="1"/>
    </xf>
    <xf numFmtId="44" fontId="3" fillId="2" borderId="11" xfId="2" applyFont="1" applyFill="1" applyBorder="1" applyAlignment="1">
      <alignment horizontal="right" wrapText="1"/>
    </xf>
    <xf numFmtId="44" fontId="3" fillId="2" borderId="7" xfId="2" applyFont="1" applyFill="1" applyBorder="1" applyAlignment="1">
      <alignment horizontal="right" wrapText="1"/>
    </xf>
    <xf numFmtId="0" fontId="3" fillId="0" borderId="0" xfId="0" applyFont="1" applyAlignment="1">
      <alignment vertical="top" wrapText="1"/>
    </xf>
    <xf numFmtId="0" fontId="3" fillId="5" borderId="0" xfId="0" applyFont="1" applyFill="1" applyAlignment="1">
      <alignment vertical="center" wrapText="1"/>
    </xf>
    <xf numFmtId="0" fontId="3" fillId="0" borderId="7" xfId="0" applyFont="1" applyBorder="1" applyAlignment="1">
      <alignment horizontal="right" wrapText="1"/>
    </xf>
    <xf numFmtId="2" fontId="3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2" fillId="0" borderId="5" xfId="0" applyFont="1" applyBorder="1" applyAlignment="1">
      <alignment wrapText="1"/>
    </xf>
    <xf numFmtId="0" fontId="3" fillId="0" borderId="6" xfId="0" applyFont="1" applyBorder="1" applyAlignment="1">
      <alignment horizontal="center" wrapText="1"/>
    </xf>
    <xf numFmtId="0" fontId="0" fillId="0" borderId="5" xfId="0" applyBorder="1" applyAlignment="1">
      <alignment wrapText="1"/>
    </xf>
    <xf numFmtId="0" fontId="5" fillId="0" borderId="17" xfId="0" applyFont="1" applyBorder="1" applyAlignment="1">
      <alignment horizontal="left" vertical="center" wrapText="1"/>
    </xf>
    <xf numFmtId="0" fontId="0" fillId="0" borderId="17" xfId="0" applyBorder="1" applyAlignment="1">
      <alignment wrapText="1"/>
    </xf>
    <xf numFmtId="0" fontId="3" fillId="0" borderId="14" xfId="0" applyFont="1" applyBorder="1" applyAlignment="1">
      <alignment horizontal="center" vertical="center" wrapText="1"/>
    </xf>
    <xf numFmtId="0" fontId="2" fillId="0" borderId="0" xfId="0" applyFont="1" applyAlignment="1" applyProtection="1">
      <alignment vertical="center" wrapText="1"/>
      <protection locked="0"/>
    </xf>
    <xf numFmtId="0" fontId="4" fillId="3" borderId="0" xfId="0" applyFont="1" applyFill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8" fillId="0" borderId="0" xfId="0" applyFont="1" applyAlignment="1" applyProtection="1">
      <alignment vertical="top" wrapText="1"/>
      <protection locked="0"/>
    </xf>
    <xf numFmtId="0" fontId="3" fillId="0" borderId="8" xfId="0" applyFont="1" applyBorder="1" applyAlignment="1">
      <alignment horizontal="center" vertical="top" wrapText="1"/>
    </xf>
    <xf numFmtId="164" fontId="3" fillId="0" borderId="0" xfId="2" applyNumberFormat="1" applyFont="1" applyFill="1" applyBorder="1" applyAlignment="1">
      <alignment horizontal="right" vertical="top" wrapText="1"/>
    </xf>
    <xf numFmtId="0" fontId="3" fillId="0" borderId="7" xfId="0" applyFont="1" applyBorder="1" applyAlignment="1">
      <alignment horizontal="right" vertical="top" wrapText="1"/>
    </xf>
    <xf numFmtId="0" fontId="4" fillId="4" borderId="0" xfId="0" applyFont="1" applyFill="1" applyAlignment="1" applyProtection="1">
      <alignment vertical="center" wrapText="1"/>
      <protection locked="0"/>
    </xf>
    <xf numFmtId="0" fontId="8" fillId="0" borderId="0" xfId="0" applyFont="1" applyAlignment="1">
      <alignment vertical="top" wrapText="1"/>
    </xf>
    <xf numFmtId="0" fontId="4" fillId="0" borderId="0" xfId="0" applyFont="1" applyAlignment="1" applyProtection="1">
      <alignment wrapText="1"/>
      <protection locked="0"/>
    </xf>
    <xf numFmtId="164" fontId="3" fillId="5" borderId="1" xfId="2" applyNumberFormat="1" applyFont="1" applyFill="1" applyBorder="1" applyAlignment="1">
      <alignment horizontal="right" wrapText="1"/>
    </xf>
    <xf numFmtId="0" fontId="17" fillId="0" borderId="0" xfId="0" applyFont="1" applyAlignment="1">
      <alignment horizontal="left" vertical="center" wrapText="1"/>
    </xf>
    <xf numFmtId="44" fontId="4" fillId="2" borderId="11" xfId="2" applyFont="1" applyFill="1" applyBorder="1" applyAlignment="1">
      <alignment horizontal="center" wrapText="1"/>
    </xf>
    <xf numFmtId="0" fontId="6" fillId="0" borderId="0" xfId="0" applyFont="1" applyAlignment="1">
      <alignment horizontal="left" vertical="top" wrapText="1"/>
    </xf>
    <xf numFmtId="0" fontId="15" fillId="0" borderId="0" xfId="0" applyFont="1" applyAlignment="1">
      <alignment vertical="top" wrapText="1"/>
    </xf>
    <xf numFmtId="44" fontId="3" fillId="2" borderId="7" xfId="2" applyFont="1" applyFill="1" applyBorder="1" applyAlignment="1">
      <alignment horizontal="right" vertical="top" wrapText="1"/>
    </xf>
    <xf numFmtId="0" fontId="14" fillId="0" borderId="0" xfId="0" applyFont="1" applyAlignment="1">
      <alignment horizontal="left" wrapText="1"/>
    </xf>
    <xf numFmtId="164" fontId="3" fillId="0" borderId="5" xfId="2" applyNumberFormat="1" applyFont="1" applyFill="1" applyBorder="1" applyAlignment="1">
      <alignment horizontal="right" wrapText="1"/>
    </xf>
    <xf numFmtId="164" fontId="3" fillId="0" borderId="17" xfId="2" applyNumberFormat="1" applyFont="1" applyFill="1" applyBorder="1" applyAlignment="1">
      <alignment horizontal="right" vertical="center" wrapText="1"/>
    </xf>
    <xf numFmtId="164" fontId="3" fillId="0" borderId="15" xfId="2" applyNumberFormat="1" applyFont="1" applyFill="1" applyBorder="1" applyAlignment="1">
      <alignment horizontal="right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right" vertical="center" wrapText="1"/>
    </xf>
    <xf numFmtId="164" fontId="3" fillId="5" borderId="5" xfId="2" applyNumberFormat="1" applyFont="1" applyFill="1" applyBorder="1" applyAlignment="1">
      <alignment horizontal="right" vertical="center" wrapText="1"/>
    </xf>
    <xf numFmtId="0" fontId="4" fillId="6" borderId="0" xfId="0" applyFont="1" applyFill="1" applyAlignment="1">
      <alignment vertical="center" wrapText="1"/>
    </xf>
    <xf numFmtId="0" fontId="8" fillId="0" borderId="0" xfId="0" applyFont="1" applyAlignment="1">
      <alignment horizontal="left" vertical="center" wrapText="1" indent="1"/>
    </xf>
    <xf numFmtId="0" fontId="8" fillId="0" borderId="0" xfId="0" applyFont="1" applyAlignment="1">
      <alignment horizontal="left" vertical="top" wrapText="1" indent="2"/>
    </xf>
    <xf numFmtId="0" fontId="17" fillId="0" borderId="0" xfId="0" applyFont="1" applyAlignment="1">
      <alignment horizontal="left" vertical="center" wrapText="1" indent="2"/>
    </xf>
    <xf numFmtId="44" fontId="3" fillId="0" borderId="11" xfId="2" applyFont="1" applyFill="1" applyBorder="1" applyAlignment="1">
      <alignment horizontal="right" wrapText="1"/>
    </xf>
    <xf numFmtId="44" fontId="3" fillId="0" borderId="7" xfId="2" applyFont="1" applyFill="1" applyBorder="1" applyAlignment="1">
      <alignment horizontal="right" wrapText="1"/>
    </xf>
    <xf numFmtId="44" fontId="3" fillId="0" borderId="9" xfId="2" applyFont="1" applyFill="1" applyBorder="1" applyAlignment="1">
      <alignment horizontal="right" wrapText="1"/>
    </xf>
    <xf numFmtId="0" fontId="8" fillId="0" borderId="0" xfId="0" applyFont="1" applyAlignment="1">
      <alignment wrapText="1"/>
    </xf>
    <xf numFmtId="0" fontId="3" fillId="4" borderId="8" xfId="0" applyFont="1" applyFill="1" applyBorder="1" applyAlignment="1">
      <alignment horizontal="center" vertical="center" wrapText="1"/>
    </xf>
    <xf numFmtId="0" fontId="0" fillId="4" borderId="0" xfId="0" applyFill="1" applyAlignment="1">
      <alignment wrapText="1"/>
    </xf>
    <xf numFmtId="164" fontId="3" fillId="4" borderId="0" xfId="2" applyNumberFormat="1" applyFont="1" applyFill="1" applyBorder="1" applyAlignment="1">
      <alignment horizontal="right" vertical="center" wrapText="1"/>
    </xf>
    <xf numFmtId="0" fontId="3" fillId="4" borderId="7" xfId="0" applyFont="1" applyFill="1" applyBorder="1" applyAlignment="1">
      <alignment horizontal="right" vertic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44" fontId="3" fillId="4" borderId="7" xfId="2" applyFont="1" applyFill="1" applyBorder="1" applyAlignment="1">
      <alignment horizontal="right" wrapText="1"/>
    </xf>
    <xf numFmtId="2" fontId="3" fillId="4" borderId="0" xfId="0" applyNumberFormat="1" applyFont="1" applyFill="1" applyAlignment="1">
      <alignment horizontal="right" wrapText="1"/>
    </xf>
    <xf numFmtId="0" fontId="3" fillId="4" borderId="7" xfId="0" applyFont="1" applyFill="1" applyBorder="1" applyAlignment="1">
      <alignment horizontal="right" wrapText="1"/>
    </xf>
    <xf numFmtId="0" fontId="8" fillId="0" borderId="0" xfId="0" applyFont="1" applyAlignment="1">
      <alignment horizontal="left" vertical="top" wrapText="1" indent="1"/>
    </xf>
    <xf numFmtId="0" fontId="7" fillId="0" borderId="0" xfId="0" applyFont="1" applyAlignment="1">
      <alignment horizontal="left" vertical="top" wrapText="1" indent="1"/>
    </xf>
    <xf numFmtId="44" fontId="3" fillId="2" borderId="18" xfId="2" applyFont="1" applyFill="1" applyBorder="1" applyAlignment="1">
      <alignment horizontal="right" wrapText="1"/>
    </xf>
    <xf numFmtId="0" fontId="12" fillId="0" borderId="0" xfId="0" applyFont="1" applyAlignment="1">
      <alignment wrapText="1"/>
    </xf>
    <xf numFmtId="0" fontId="17" fillId="0" borderId="0" xfId="0" applyFont="1" applyAlignment="1">
      <alignment vertical="center" wrapText="1"/>
    </xf>
    <xf numFmtId="0" fontId="3" fillId="6" borderId="0" xfId="0" applyFont="1" applyFill="1" applyAlignment="1">
      <alignment vertical="top" wrapText="1"/>
    </xf>
    <xf numFmtId="0" fontId="20" fillId="0" borderId="0" xfId="4" applyAlignment="1"/>
    <xf numFmtId="0" fontId="20" fillId="0" borderId="0" xfId="4" applyBorder="1" applyAlignment="1"/>
    <xf numFmtId="0" fontId="21" fillId="0" borderId="19" xfId="4" applyNumberFormat="1" applyFont="1" applyBorder="1" applyAlignment="1">
      <alignment horizontal="left" vertical="top" wrapText="1"/>
    </xf>
    <xf numFmtId="0" fontId="22" fillId="0" borderId="0" xfId="4" applyNumberFormat="1" applyFont="1" applyAlignment="1">
      <alignment horizontal="left" vertical="top" wrapText="1"/>
    </xf>
    <xf numFmtId="0" fontId="25" fillId="0" borderId="0" xfId="4" applyFont="1" applyAlignment="1" applyProtection="1">
      <alignment horizontal="left" vertical="top" wrapText="1"/>
      <protection locked="0"/>
    </xf>
    <xf numFmtId="0" fontId="25" fillId="0" borderId="0" xfId="4" applyNumberFormat="1" applyFont="1" applyBorder="1" applyAlignment="1" applyProtection="1">
      <alignment horizontal="left" vertical="top" wrapText="1"/>
      <protection locked="0"/>
    </xf>
    <xf numFmtId="0" fontId="26" fillId="0" borderId="19" xfId="4" applyNumberFormat="1" applyFont="1" applyBorder="1" applyAlignment="1">
      <alignment horizontal="left" vertical="top" wrapText="1"/>
    </xf>
    <xf numFmtId="0" fontId="25" fillId="0" borderId="19" xfId="4" applyNumberFormat="1" applyFont="1" applyBorder="1" applyAlignment="1" applyProtection="1">
      <alignment horizontal="left" vertical="top" wrapText="1"/>
      <protection locked="0"/>
    </xf>
    <xf numFmtId="0" fontId="26" fillId="0" borderId="20" xfId="4" applyNumberFormat="1" applyFont="1" applyBorder="1" applyAlignment="1">
      <alignment horizontal="left" vertical="top" wrapText="1"/>
    </xf>
    <xf numFmtId="0" fontId="25" fillId="0" borderId="20" xfId="4" applyNumberFormat="1" applyFont="1" applyBorder="1" applyAlignment="1">
      <alignment horizontal="left" vertical="top" wrapText="1"/>
    </xf>
    <xf numFmtId="0" fontId="26" fillId="0" borderId="0" xfId="4" applyNumberFormat="1" applyFont="1" applyFill="1" applyBorder="1" applyAlignment="1">
      <alignment horizontal="left" vertical="top" wrapText="1"/>
    </xf>
    <xf numFmtId="0" fontId="25" fillId="0" borderId="0" xfId="4" applyNumberFormat="1" applyFont="1" applyFill="1" applyBorder="1" applyAlignment="1">
      <alignment horizontal="left" vertical="top" wrapText="1"/>
    </xf>
    <xf numFmtId="0" fontId="24" fillId="0" borderId="21" xfId="4" applyNumberFormat="1" applyFont="1" applyFill="1" applyBorder="1" applyAlignment="1">
      <alignment horizontal="right" vertical="top" wrapText="1"/>
    </xf>
    <xf numFmtId="0" fontId="30" fillId="0" borderId="0" xfId="4" applyNumberFormat="1" applyFont="1" applyAlignment="1"/>
    <xf numFmtId="0" fontId="23" fillId="0" borderId="0" xfId="4" applyNumberFormat="1" applyFont="1" applyAlignment="1"/>
    <xf numFmtId="0" fontId="30" fillId="0" borderId="0" xfId="4" applyNumberFormat="1" applyFont="1" applyFill="1" applyAlignment="1"/>
    <xf numFmtId="0" fontId="31" fillId="0" borderId="0" xfId="4" applyNumberFormat="1" applyFont="1" applyFill="1" applyBorder="1" applyAlignment="1"/>
    <xf numFmtId="0" fontId="31" fillId="0" borderId="0" xfId="4" applyNumberFormat="1" applyFont="1" applyFill="1" applyAlignment="1"/>
    <xf numFmtId="0" fontId="32" fillId="0" borderId="0" xfId="4" applyNumberFormat="1" applyFont="1" applyAlignment="1"/>
    <xf numFmtId="0" fontId="32" fillId="0" borderId="0" xfId="4" applyNumberFormat="1" applyFont="1" applyAlignment="1">
      <alignment horizontal="right"/>
    </xf>
    <xf numFmtId="0" fontId="25" fillId="0" borderId="0" xfId="4" applyNumberFormat="1" applyFont="1" applyAlignment="1"/>
    <xf numFmtId="0" fontId="25" fillId="0" borderId="0" xfId="4" applyNumberFormat="1" applyFont="1" applyAlignment="1">
      <alignment horizontal="right"/>
    </xf>
    <xf numFmtId="0" fontId="25" fillId="0" borderId="0" xfId="4" applyNumberFormat="1" applyFont="1" applyFill="1" applyAlignment="1"/>
    <xf numFmtId="0" fontId="32" fillId="0" borderId="0" xfId="4" applyNumberFormat="1" applyFont="1" applyFill="1" applyAlignment="1"/>
    <xf numFmtId="0" fontId="32" fillId="0" borderId="0" xfId="4" applyNumberFormat="1" applyFont="1" applyFill="1" applyBorder="1" applyAlignment="1">
      <alignment horizontal="center" vertical="center" wrapText="1"/>
    </xf>
    <xf numFmtId="4" fontId="32" fillId="0" borderId="0" xfId="4" applyNumberFormat="1" applyFont="1" applyFill="1" applyBorder="1" applyAlignment="1">
      <alignment horizontal="right" vertical="center" wrapText="1"/>
    </xf>
    <xf numFmtId="3" fontId="25" fillId="0" borderId="0" xfId="4" applyNumberFormat="1" applyFont="1" applyFill="1" applyBorder="1" applyAlignment="1">
      <alignment horizontal="center" vertical="center" wrapText="1"/>
    </xf>
    <xf numFmtId="0" fontId="25" fillId="0" borderId="0" xfId="4" applyNumberFormat="1" applyFont="1" applyFill="1" applyBorder="1" applyAlignment="1">
      <alignment horizontal="center" vertical="center" wrapText="1"/>
    </xf>
    <xf numFmtId="166" fontId="25" fillId="0" borderId="0" xfId="4" applyNumberFormat="1" applyFont="1" applyFill="1" applyBorder="1" applyAlignment="1">
      <alignment horizontal="center" vertical="center" wrapText="1"/>
    </xf>
    <xf numFmtId="0" fontId="32" fillId="0" borderId="0" xfId="4" applyNumberFormat="1" applyFont="1" applyFill="1" applyBorder="1" applyAlignment="1">
      <alignment horizontal="left" vertical="center" wrapText="1"/>
    </xf>
    <xf numFmtId="4" fontId="25" fillId="0" borderId="0" xfId="4" applyNumberFormat="1" applyFont="1" applyFill="1" applyBorder="1" applyAlignment="1">
      <alignment horizontal="center" vertical="center" wrapText="1"/>
    </xf>
    <xf numFmtId="0" fontId="25" fillId="0" borderId="21" xfId="4" applyNumberFormat="1" applyFont="1" applyFill="1" applyBorder="1" applyAlignment="1">
      <alignment horizontal="left" vertical="top" wrapText="1"/>
    </xf>
    <xf numFmtId="0" fontId="32" fillId="0" borderId="21" xfId="4" applyNumberFormat="1" applyFont="1" applyFill="1" applyBorder="1" applyAlignment="1">
      <alignment horizontal="left" vertical="center" wrapText="1"/>
    </xf>
    <xf numFmtId="3" fontId="25" fillId="0" borderId="21" xfId="4" applyNumberFormat="1" applyFont="1" applyFill="1" applyBorder="1" applyAlignment="1">
      <alignment horizontal="center" vertical="center" wrapText="1"/>
    </xf>
    <xf numFmtId="4" fontId="25" fillId="0" borderId="21" xfId="4" applyNumberFormat="1" applyFont="1" applyFill="1" applyBorder="1" applyAlignment="1">
      <alignment horizontal="right" vertical="center" wrapText="1"/>
    </xf>
    <xf numFmtId="166" fontId="25" fillId="0" borderId="21" xfId="4" applyNumberFormat="1" applyFont="1" applyFill="1" applyBorder="1" applyAlignment="1">
      <alignment horizontal="center" vertical="center" wrapText="1"/>
    </xf>
    <xf numFmtId="4" fontId="25" fillId="0" borderId="0" xfId="4" applyNumberFormat="1" applyFont="1" applyFill="1" applyBorder="1" applyAlignment="1">
      <alignment horizontal="right" vertical="center" wrapText="1"/>
    </xf>
    <xf numFmtId="0" fontId="25" fillId="0" borderId="0" xfId="4" applyNumberFormat="1" applyFont="1" applyFill="1" applyBorder="1" applyAlignment="1">
      <alignment horizontal="left" vertical="center" wrapText="1"/>
    </xf>
    <xf numFmtId="0" fontId="25" fillId="0" borderId="21" xfId="4" applyNumberFormat="1" applyFont="1" applyFill="1" applyBorder="1" applyAlignment="1">
      <alignment horizontal="left" vertical="center" wrapText="1"/>
    </xf>
    <xf numFmtId="0" fontId="32" fillId="0" borderId="0" xfId="4" applyNumberFormat="1" applyFont="1" applyFill="1" applyBorder="1" applyAlignment="1">
      <alignment horizontal="right" vertical="center" wrapText="1"/>
    </xf>
    <xf numFmtId="3" fontId="32" fillId="0" borderId="0" xfId="4" applyNumberFormat="1" applyFont="1" applyFill="1" applyBorder="1" applyAlignment="1">
      <alignment horizontal="center" vertical="center" wrapText="1"/>
    </xf>
    <xf numFmtId="166" fontId="32" fillId="0" borderId="0" xfId="4" applyNumberFormat="1" applyFont="1" applyFill="1" applyBorder="1" applyAlignment="1">
      <alignment horizontal="center" vertical="center" wrapText="1"/>
    </xf>
    <xf numFmtId="0" fontId="32" fillId="0" borderId="21" xfId="4" applyNumberFormat="1" applyFont="1" applyFill="1" applyBorder="1" applyAlignment="1">
      <alignment vertical="center" wrapText="1"/>
    </xf>
    <xf numFmtId="3" fontId="32" fillId="0" borderId="21" xfId="4" applyNumberFormat="1" applyFont="1" applyFill="1" applyBorder="1" applyAlignment="1">
      <alignment horizontal="center" vertical="center" wrapText="1"/>
    </xf>
    <xf numFmtId="4" fontId="32" fillId="0" borderId="21" xfId="4" applyNumberFormat="1" applyFont="1" applyFill="1" applyBorder="1" applyAlignment="1">
      <alignment horizontal="right" vertical="center" wrapText="1"/>
    </xf>
    <xf numFmtId="166" fontId="32" fillId="0" borderId="21" xfId="4" applyNumberFormat="1" applyFont="1" applyFill="1" applyBorder="1" applyAlignment="1">
      <alignment horizontal="center" vertical="center" wrapText="1"/>
    </xf>
    <xf numFmtId="0" fontId="33" fillId="0" borderId="0" xfId="4" applyNumberFormat="1" applyFont="1" applyFill="1" applyBorder="1" applyAlignment="1">
      <alignment horizontal="left" vertical="center" wrapText="1"/>
    </xf>
    <xf numFmtId="3" fontId="33" fillId="0" borderId="0" xfId="4" applyNumberFormat="1" applyFont="1" applyFill="1" applyBorder="1" applyAlignment="1">
      <alignment horizontal="center" vertical="center" wrapText="1"/>
    </xf>
    <xf numFmtId="4" fontId="33" fillId="0" borderId="0" xfId="4" applyNumberFormat="1" applyFont="1" applyFill="1" applyBorder="1" applyAlignment="1">
      <alignment horizontal="right" vertical="center" wrapText="1"/>
    </xf>
    <xf numFmtId="166" fontId="25" fillId="0" borderId="0" xfId="4" applyNumberFormat="1" applyFont="1" applyFill="1" applyBorder="1" applyAlignment="1">
      <alignment horizontal="right" vertical="center" wrapText="1"/>
    </xf>
    <xf numFmtId="0" fontId="34" fillId="0" borderId="0" xfId="4" applyNumberFormat="1" applyFont="1" applyFill="1" applyAlignment="1"/>
    <xf numFmtId="0" fontId="25" fillId="0" borderId="0" xfId="4" applyNumberFormat="1" applyFont="1" applyFill="1" applyBorder="1" applyAlignment="1"/>
    <xf numFmtId="0" fontId="25" fillId="0" borderId="22" xfId="4" applyNumberFormat="1" applyFont="1" applyFill="1" applyBorder="1" applyAlignment="1"/>
    <xf numFmtId="0" fontId="25" fillId="0" borderId="21" xfId="4" applyNumberFormat="1" applyFont="1" applyBorder="1" applyAlignment="1"/>
    <xf numFmtId="0" fontId="25" fillId="0" borderId="0" xfId="4" applyNumberFormat="1" applyFont="1" applyBorder="1" applyAlignment="1"/>
    <xf numFmtId="0" fontId="27" fillId="0" borderId="21" xfId="4" applyNumberFormat="1" applyFont="1" applyFill="1" applyBorder="1" applyAlignment="1">
      <alignment horizontal="left" vertical="top" wrapText="1"/>
    </xf>
    <xf numFmtId="0" fontId="28" fillId="0" borderId="22" xfId="4" applyNumberFormat="1" applyFont="1" applyFill="1" applyBorder="1" applyAlignment="1">
      <alignment horizontal="left" vertical="top" wrapText="1"/>
    </xf>
    <xf numFmtId="0" fontId="29" fillId="0" borderId="22" xfId="4" applyNumberFormat="1" applyFont="1" applyFill="1" applyBorder="1" applyAlignment="1">
      <alignment horizontal="left" vertical="top" wrapText="1"/>
    </xf>
    <xf numFmtId="0" fontId="24" fillId="0" borderId="23" xfId="4" applyNumberFormat="1" applyFont="1" applyFill="1" applyBorder="1" applyAlignment="1">
      <alignment horizontal="left" vertical="top" wrapText="1"/>
    </xf>
    <xf numFmtId="0" fontId="25" fillId="0" borderId="0" xfId="4" applyNumberFormat="1" applyFont="1" applyAlignment="1">
      <alignment horizontal="left"/>
    </xf>
    <xf numFmtId="0" fontId="35" fillId="0" borderId="0" xfId="4" applyNumberFormat="1" applyFont="1" applyFill="1" applyBorder="1" applyAlignment="1">
      <alignment horizontal="left" vertical="top" wrapText="1"/>
    </xf>
    <xf numFmtId="0" fontId="36" fillId="0" borderId="0" xfId="4" applyNumberFormat="1" applyFont="1" applyBorder="1" applyAlignment="1" applyProtection="1">
      <alignment horizontal="left" vertical="top" wrapText="1"/>
      <protection locked="0"/>
    </xf>
    <xf numFmtId="0" fontId="37" fillId="0" borderId="0" xfId="4" applyNumberFormat="1" applyFont="1" applyBorder="1" applyAlignment="1" applyProtection="1">
      <alignment horizontal="left" vertical="top" wrapText="1"/>
      <protection locked="0"/>
    </xf>
    <xf numFmtId="164" fontId="3" fillId="0" borderId="24" xfId="2" applyNumberFormat="1" applyFont="1" applyFill="1" applyBorder="1" applyAlignment="1">
      <alignment horizontal="right" wrapText="1"/>
    </xf>
    <xf numFmtId="164" fontId="4" fillId="0" borderId="4" xfId="2" applyNumberFormat="1" applyFont="1" applyFill="1" applyBorder="1" applyAlignment="1">
      <alignment horizontal="right" wrapText="1"/>
    </xf>
    <xf numFmtId="44" fontId="4" fillId="5" borderId="4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vertical="top" wrapText="1"/>
    </xf>
    <xf numFmtId="0" fontId="4" fillId="5" borderId="0" xfId="0" applyFont="1" applyFill="1" applyAlignment="1">
      <alignment vertical="center" wrapText="1"/>
    </xf>
    <xf numFmtId="0" fontId="4" fillId="0" borderId="0" xfId="0" applyFont="1" applyAlignment="1">
      <alignment horizontal="left" vertical="top" wrapText="1"/>
    </xf>
    <xf numFmtId="164" fontId="3" fillId="2" borderId="11" xfId="2" applyNumberFormat="1" applyFont="1" applyFill="1" applyBorder="1" applyAlignment="1" applyProtection="1">
      <alignment horizontal="right" wrapText="1"/>
      <protection locked="0"/>
    </xf>
    <xf numFmtId="164" fontId="3" fillId="0" borderId="0" xfId="2" applyNumberFormat="1" applyFont="1" applyFill="1" applyBorder="1" applyAlignment="1" applyProtection="1">
      <alignment horizontal="right" vertical="center" wrapText="1"/>
      <protection locked="0"/>
    </xf>
    <xf numFmtId="164" fontId="3" fillId="2" borderId="0" xfId="2" applyNumberFormat="1" applyFont="1" applyFill="1" applyBorder="1" applyAlignment="1" applyProtection="1">
      <alignment horizontal="right" wrapText="1"/>
      <protection locked="0"/>
    </xf>
    <xf numFmtId="164" fontId="3" fillId="2" borderId="0" xfId="2" applyNumberFormat="1" applyFont="1" applyFill="1" applyBorder="1" applyAlignment="1" applyProtection="1">
      <alignment horizontal="right" vertical="top" wrapText="1"/>
      <protection locked="0"/>
    </xf>
    <xf numFmtId="164" fontId="3" fillId="0" borderId="0" xfId="2" applyNumberFormat="1" applyFont="1" applyFill="1" applyBorder="1" applyAlignment="1" applyProtection="1">
      <alignment horizontal="right" wrapText="1"/>
      <protection locked="0"/>
    </xf>
    <xf numFmtId="164" fontId="3" fillId="5" borderId="13" xfId="2" applyNumberFormat="1" applyFont="1" applyFill="1" applyBorder="1" applyAlignment="1" applyProtection="1">
      <alignment horizontal="right" wrapText="1"/>
      <protection locked="0"/>
    </xf>
    <xf numFmtId="164" fontId="3" fillId="4" borderId="0" xfId="2" applyNumberFormat="1" applyFont="1" applyFill="1" applyBorder="1" applyAlignment="1" applyProtection="1">
      <alignment horizontal="right" wrapText="1"/>
      <protection locked="0"/>
    </xf>
    <xf numFmtId="164" fontId="3" fillId="0" borderId="11" xfId="2" applyNumberFormat="1" applyFont="1" applyFill="1" applyBorder="1" applyAlignment="1" applyProtection="1">
      <alignment horizontal="right" wrapText="1"/>
      <protection locked="0"/>
    </xf>
    <xf numFmtId="164" fontId="3" fillId="0" borderId="3" xfId="2" applyNumberFormat="1" applyFont="1" applyFill="1" applyBorder="1" applyAlignment="1" applyProtection="1">
      <alignment horizontal="right" wrapText="1"/>
      <protection locked="0"/>
    </xf>
    <xf numFmtId="164" fontId="3" fillId="2" borderId="0" xfId="2" applyNumberFormat="1" applyFont="1" applyFill="1" applyBorder="1" applyAlignment="1" applyProtection="1">
      <alignment horizontal="right" vertical="center" wrapText="1"/>
      <protection locked="0"/>
    </xf>
    <xf numFmtId="164" fontId="3" fillId="5" borderId="16" xfId="2" applyNumberFormat="1" applyFont="1" applyFill="1" applyBorder="1" applyAlignment="1" applyProtection="1">
      <alignment horizontal="right" wrapText="1"/>
      <protection locked="0"/>
    </xf>
    <xf numFmtId="0" fontId="8" fillId="0" borderId="0" xfId="0" applyFont="1" applyAlignment="1">
      <alignment horizontal="left" wrapText="1"/>
    </xf>
    <xf numFmtId="44" fontId="3" fillId="2" borderId="11" xfId="2" applyFont="1" applyFill="1" applyBorder="1" applyAlignment="1" applyProtection="1">
      <alignment horizontal="right" wrapText="1"/>
    </xf>
    <xf numFmtId="44" fontId="3" fillId="2" borderId="7" xfId="2" applyFont="1" applyFill="1" applyBorder="1" applyAlignment="1" applyProtection="1">
      <alignment horizontal="right" vertical="top" wrapText="1"/>
    </xf>
    <xf numFmtId="44" fontId="3" fillId="2" borderId="7" xfId="2" applyFont="1" applyFill="1" applyBorder="1" applyAlignment="1" applyProtection="1">
      <alignment horizontal="right" wrapText="1"/>
    </xf>
    <xf numFmtId="44" fontId="3" fillId="2" borderId="7" xfId="2" applyFont="1" applyFill="1" applyBorder="1" applyAlignment="1" applyProtection="1">
      <alignment horizontal="right" vertical="center" wrapText="1"/>
    </xf>
    <xf numFmtId="44" fontId="4" fillId="2" borderId="11" xfId="2" applyFont="1" applyFill="1" applyBorder="1" applyAlignment="1" applyProtection="1">
      <alignment horizontal="center" wrapText="1"/>
    </xf>
    <xf numFmtId="44" fontId="3" fillId="2" borderId="9" xfId="2" applyFont="1" applyFill="1" applyBorder="1" applyAlignment="1" applyProtection="1">
      <alignment horizontal="right" wrapText="1"/>
    </xf>
    <xf numFmtId="44" fontId="3" fillId="2" borderId="18" xfId="2" applyFont="1" applyFill="1" applyBorder="1" applyAlignment="1" applyProtection="1">
      <alignment horizontal="right" wrapText="1"/>
    </xf>
    <xf numFmtId="164" fontId="3" fillId="5" borderId="1" xfId="2" applyNumberFormat="1" applyFont="1" applyFill="1" applyBorder="1" applyAlignment="1" applyProtection="1">
      <alignment horizontal="right" wrapText="1"/>
    </xf>
    <xf numFmtId="0" fontId="20" fillId="0" borderId="0" xfId="4" applyBorder="1" applyAlignment="1"/>
    <xf numFmtId="0" fontId="8" fillId="0" borderId="0" xfId="0" applyFont="1" applyAlignment="1">
      <alignment vertical="center" wrapText="1"/>
    </xf>
    <xf numFmtId="164" fontId="8" fillId="2" borderId="0" xfId="2" applyNumberFormat="1" applyFont="1" applyFill="1" applyBorder="1" applyAlignment="1" applyProtection="1">
      <alignment horizontal="right" vertical="center" wrapText="1"/>
      <protection locked="0"/>
    </xf>
    <xf numFmtId="0" fontId="8" fillId="2" borderId="7" xfId="0" applyFont="1" applyFill="1" applyBorder="1" applyAlignment="1">
      <alignment horizontal="right" vertical="center" wrapText="1"/>
    </xf>
    <xf numFmtId="166" fontId="25" fillId="0" borderId="0" xfId="4" applyNumberFormat="1" applyFont="1" applyFill="1" applyBorder="1" applyAlignment="1">
      <alignment horizontal="center" vertical="center" wrapText="1"/>
    </xf>
    <xf numFmtId="0" fontId="25" fillId="0" borderId="0" xfId="4" applyNumberFormat="1" applyFont="1" applyAlignment="1">
      <alignment horizontal="center"/>
    </xf>
    <xf numFmtId="4" fontId="32" fillId="0" borderId="0" xfId="4" applyNumberFormat="1" applyFont="1" applyFill="1" applyBorder="1" applyAlignment="1">
      <alignment horizontal="center" vertical="center" wrapText="1"/>
    </xf>
    <xf numFmtId="0" fontId="32" fillId="0" borderId="0" xfId="4" applyNumberFormat="1" applyFont="1" applyFill="1" applyBorder="1" applyAlignment="1">
      <alignment horizontal="center" vertical="center" wrapText="1"/>
    </xf>
    <xf numFmtId="0" fontId="25" fillId="0" borderId="21" xfId="4" applyNumberFormat="1" applyFont="1" applyBorder="1" applyAlignment="1">
      <alignment horizontal="left"/>
    </xf>
    <xf numFmtId="0" fontId="32" fillId="0" borderId="23" xfId="4" applyNumberFormat="1" applyFont="1" applyFill="1" applyBorder="1" applyAlignment="1">
      <alignment horizontal="left" vertical="center" wrapText="1"/>
    </xf>
    <xf numFmtId="0" fontId="32" fillId="0" borderId="21" xfId="4" applyNumberFormat="1" applyFont="1" applyFill="1" applyBorder="1" applyAlignment="1">
      <alignment horizontal="right" vertical="center" wrapText="1"/>
    </xf>
  </cellXfs>
  <cellStyles count="5">
    <cellStyle name="Monétaire" xfId="2" builtinId="4"/>
    <cellStyle name="Monétaire 2" xfId="3" xr:uid="{CB2407B0-AE52-E64D-968F-8E7F9E2EBB5B}"/>
    <cellStyle name="Normal" xfId="0" builtinId="0"/>
    <cellStyle name="Normal 2" xfId="1" xr:uid="{72A70849-CF23-394B-A2C8-FA01D5883D53}"/>
    <cellStyle name="Normal 3" xfId="4" xr:uid="{F99C8E46-A2C7-4740-89F9-9BFF792ECA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g"/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25400</xdr:colOff>
      <xdr:row>7</xdr:row>
      <xdr:rowOff>18415</xdr:rowOff>
    </xdr:from>
    <xdr:ext cx="2705100" cy="616585"/>
    <xdr:pic>
      <xdr:nvPicPr>
        <xdr:cNvPr id="3" name="Image 2">
          <a:extLst>
            <a:ext uri="{FF2B5EF4-FFF2-40B4-BE49-F238E27FC236}">
              <a16:creationId xmlns:a16="http://schemas.microsoft.com/office/drawing/2014/main" id="{6A6E1313-98C0-384B-AA91-1A01B13720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" y="1263015"/>
          <a:ext cx="2705100" cy="616585"/>
        </a:xfrm>
        <a:prstGeom prst="rect">
          <a:avLst/>
        </a:prstGeom>
      </xdr:spPr>
    </xdr:pic>
    <xdr:clientData/>
  </xdr:oneCellAnchor>
  <xdr:oneCellAnchor>
    <xdr:from>
      <xdr:col>1</xdr:col>
      <xdr:colOff>241300</xdr:colOff>
      <xdr:row>0</xdr:row>
      <xdr:rowOff>190501</xdr:rowOff>
    </xdr:from>
    <xdr:ext cx="1861921" cy="990600"/>
    <xdr:pic>
      <xdr:nvPicPr>
        <xdr:cNvPr id="4" name="Image 3">
          <a:extLst>
            <a:ext uri="{FF2B5EF4-FFF2-40B4-BE49-F238E27FC236}">
              <a16:creationId xmlns:a16="http://schemas.microsoft.com/office/drawing/2014/main" id="{4A230994-615C-6645-B0E6-CF06B984A3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66800" y="177801"/>
          <a:ext cx="1861921" cy="990600"/>
        </a:xfrm>
        <a:prstGeom prst="rect">
          <a:avLst/>
        </a:prstGeom>
      </xdr:spPr>
    </xdr:pic>
    <xdr:clientData/>
  </xdr:oneCellAnchor>
  <xdr:twoCellAnchor editAs="oneCell">
    <xdr:from>
      <xdr:col>1</xdr:col>
      <xdr:colOff>495300</xdr:colOff>
      <xdr:row>11</xdr:row>
      <xdr:rowOff>179976</xdr:rowOff>
    </xdr:from>
    <xdr:to>
      <xdr:col>1</xdr:col>
      <xdr:colOff>1841500</xdr:colOff>
      <xdr:row>17</xdr:row>
      <xdr:rowOff>2539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CD9FD293-AE60-BA59-821F-C36FF22A34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85800" y="2554876"/>
          <a:ext cx="1346200" cy="1115423"/>
        </a:xfrm>
        <a:prstGeom prst="rect">
          <a:avLst/>
        </a:prstGeom>
      </xdr:spPr>
    </xdr:pic>
    <xdr:clientData/>
  </xdr:twoCellAnchor>
  <xdr:twoCellAnchor editAs="oneCell">
    <xdr:from>
      <xdr:col>1</xdr:col>
      <xdr:colOff>435893</xdr:colOff>
      <xdr:row>18</xdr:row>
      <xdr:rowOff>499393</xdr:rowOff>
    </xdr:from>
    <xdr:to>
      <xdr:col>1</xdr:col>
      <xdr:colOff>1926307</xdr:colOff>
      <xdr:row>25</xdr:row>
      <xdr:rowOff>186407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E410D1C3-5310-22C4-C8A4-D823BC131B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6393" y="4385593"/>
          <a:ext cx="1490414" cy="1490414"/>
        </a:xfrm>
        <a:prstGeom prst="rect">
          <a:avLst/>
        </a:prstGeom>
      </xdr:spPr>
    </xdr:pic>
    <xdr:clientData/>
  </xdr:twoCellAnchor>
  <xdr:twoCellAnchor editAs="oneCell">
    <xdr:from>
      <xdr:col>1</xdr:col>
      <xdr:colOff>647700</xdr:colOff>
      <xdr:row>25</xdr:row>
      <xdr:rowOff>165100</xdr:rowOff>
    </xdr:from>
    <xdr:to>
      <xdr:col>1</xdr:col>
      <xdr:colOff>1701800</xdr:colOff>
      <xdr:row>31</xdr:row>
      <xdr:rowOff>130297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85A2A7C5-C75E-3849-AB7D-AADDEB31A1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38200" y="5854700"/>
          <a:ext cx="1054100" cy="12605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25400</xdr:colOff>
      <xdr:row>7</xdr:row>
      <xdr:rowOff>18415</xdr:rowOff>
    </xdr:from>
    <xdr:ext cx="2705100" cy="616585"/>
    <xdr:pic>
      <xdr:nvPicPr>
        <xdr:cNvPr id="2" name="Image 1">
          <a:extLst>
            <a:ext uri="{FF2B5EF4-FFF2-40B4-BE49-F238E27FC236}">
              <a16:creationId xmlns:a16="http://schemas.microsoft.com/office/drawing/2014/main" id="{D100A214-79C5-874A-B71B-E2C259EF10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" y="1529715"/>
          <a:ext cx="2705100" cy="616585"/>
        </a:xfrm>
        <a:prstGeom prst="rect">
          <a:avLst/>
        </a:prstGeom>
      </xdr:spPr>
    </xdr:pic>
    <xdr:clientData/>
  </xdr:oneCellAnchor>
  <xdr:oneCellAnchor>
    <xdr:from>
      <xdr:col>1</xdr:col>
      <xdr:colOff>241300</xdr:colOff>
      <xdr:row>0</xdr:row>
      <xdr:rowOff>190501</xdr:rowOff>
    </xdr:from>
    <xdr:ext cx="1861921" cy="990600"/>
    <xdr:pic>
      <xdr:nvPicPr>
        <xdr:cNvPr id="3" name="Image 2">
          <a:extLst>
            <a:ext uri="{FF2B5EF4-FFF2-40B4-BE49-F238E27FC236}">
              <a16:creationId xmlns:a16="http://schemas.microsoft.com/office/drawing/2014/main" id="{E268F063-199A-1248-8212-78BCD907FC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1800" y="190501"/>
          <a:ext cx="1861921" cy="990600"/>
        </a:xfrm>
        <a:prstGeom prst="rect">
          <a:avLst/>
        </a:prstGeom>
      </xdr:spPr>
    </xdr:pic>
    <xdr:clientData/>
  </xdr:oneCellAnchor>
  <xdr:twoCellAnchor editAs="oneCell">
    <xdr:from>
      <xdr:col>1</xdr:col>
      <xdr:colOff>495300</xdr:colOff>
      <xdr:row>11</xdr:row>
      <xdr:rowOff>179976</xdr:rowOff>
    </xdr:from>
    <xdr:to>
      <xdr:col>1</xdr:col>
      <xdr:colOff>1841500</xdr:colOff>
      <xdr:row>16</xdr:row>
      <xdr:rowOff>215899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CBE6FFD3-4F2D-4843-ABDB-B8062ECA68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85800" y="2554876"/>
          <a:ext cx="1346200" cy="1115423"/>
        </a:xfrm>
        <a:prstGeom prst="rect">
          <a:avLst/>
        </a:prstGeom>
      </xdr:spPr>
    </xdr:pic>
    <xdr:clientData/>
  </xdr:twoCellAnchor>
  <xdr:twoCellAnchor editAs="oneCell">
    <xdr:from>
      <xdr:col>1</xdr:col>
      <xdr:colOff>435893</xdr:colOff>
      <xdr:row>18</xdr:row>
      <xdr:rowOff>499393</xdr:rowOff>
    </xdr:from>
    <xdr:to>
      <xdr:col>1</xdr:col>
      <xdr:colOff>1926307</xdr:colOff>
      <xdr:row>25</xdr:row>
      <xdr:rowOff>186407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FD0C2EDF-6360-2A43-B8E1-1A8B7B583A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6393" y="4385593"/>
          <a:ext cx="1490414" cy="1490414"/>
        </a:xfrm>
        <a:prstGeom prst="rect">
          <a:avLst/>
        </a:prstGeom>
      </xdr:spPr>
    </xdr:pic>
    <xdr:clientData/>
  </xdr:twoCellAnchor>
  <xdr:twoCellAnchor editAs="oneCell">
    <xdr:from>
      <xdr:col>1</xdr:col>
      <xdr:colOff>647700</xdr:colOff>
      <xdr:row>25</xdr:row>
      <xdr:rowOff>165100</xdr:rowOff>
    </xdr:from>
    <xdr:to>
      <xdr:col>1</xdr:col>
      <xdr:colOff>1701800</xdr:colOff>
      <xdr:row>31</xdr:row>
      <xdr:rowOff>130297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E98979E8-9EC6-164E-88DB-6CA6B151F0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38200" y="5854700"/>
          <a:ext cx="1054100" cy="126059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10158</xdr:colOff>
      <xdr:row>50</xdr:row>
      <xdr:rowOff>50800</xdr:rowOff>
    </xdr:from>
    <xdr:to>
      <xdr:col>5</xdr:col>
      <xdr:colOff>753031</xdr:colOff>
      <xdr:row>63</xdr:row>
      <xdr:rowOff>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526BEBF1-84F5-7D0B-7015-0930879A1B9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956" r="12650"/>
        <a:stretch/>
      </xdr:blipFill>
      <xdr:spPr>
        <a:xfrm rot="5400000">
          <a:off x="4628473" y="8853845"/>
          <a:ext cx="1666243" cy="1535353"/>
        </a:xfrm>
        <a:prstGeom prst="rect">
          <a:avLst/>
        </a:prstGeom>
      </xdr:spPr>
    </xdr:pic>
    <xdr:clientData/>
  </xdr:twoCellAnchor>
  <xdr:twoCellAnchor editAs="oneCell">
    <xdr:from>
      <xdr:col>3</xdr:col>
      <xdr:colOff>58208</xdr:colOff>
      <xdr:row>127</xdr:row>
      <xdr:rowOff>71126</xdr:rowOff>
    </xdr:from>
    <xdr:to>
      <xdr:col>5</xdr:col>
      <xdr:colOff>746759</xdr:colOff>
      <xdr:row>128</xdr:row>
      <xdr:rowOff>1351283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45815E48-8DC2-EC02-17F4-17D29964FA9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1248" r="38636" b="27360"/>
        <a:stretch/>
      </xdr:blipFill>
      <xdr:spPr>
        <a:xfrm rot="5400000">
          <a:off x="4557925" y="20768209"/>
          <a:ext cx="1412237" cy="191791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Public%20M2V3/M2V3%20ARCHITECTES/ARCHITECTURE/07%20DOCUMENTATION/16%20CCTP%20DPGF%20Restructuration/DCE%20Bouxwiller/dpgf%2010%20Menuiserie%20exterieure%20al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1"/>
      <sheetName val="pdg"/>
      <sheetName val="CADRE"/>
      <sheetName val="RECAP"/>
    </sheetNames>
    <sheetDataSet>
      <sheetData sheetId="0">
        <row r="1">
          <cell r="A1" t="str">
            <v>Décomposition du Prix Global et Forfaitaire</v>
          </cell>
          <cell r="B1" t="e">
            <v>#NAME?</v>
          </cell>
          <cell r="F1" t="str">
            <v xml:space="preserve">de la </v>
          </cell>
        </row>
        <row r="2">
          <cell r="A2" t="str">
            <v>Devis Estimatif</v>
          </cell>
          <cell r="B2" t="e">
            <v>#NAME?</v>
          </cell>
          <cell r="F2" t="str">
            <v xml:space="preserve">du </v>
          </cell>
        </row>
        <row r="3">
          <cell r="A3" t="str">
            <v>Cadre de Décomposition du Prix Global et Forfaitaire</v>
          </cell>
          <cell r="B3" t="e">
            <v>#NAME?</v>
          </cell>
          <cell r="F3" t="str">
            <v xml:space="preserve">du </v>
          </cell>
        </row>
        <row r="4">
          <cell r="A4" t="str">
            <v>Cadre de Devis Estimatif</v>
          </cell>
          <cell r="B4" t="e">
            <v>#NAME?</v>
          </cell>
          <cell r="F4" t="str">
            <v xml:space="preserve">du </v>
          </cell>
        </row>
        <row r="8">
          <cell r="D8" t="str">
            <v>ND</v>
          </cell>
        </row>
        <row r="10">
          <cell r="D10">
            <v>1</v>
          </cell>
        </row>
        <row r="11">
          <cell r="D11">
            <v>2</v>
          </cell>
        </row>
        <row r="12">
          <cell r="D12">
            <v>3</v>
          </cell>
        </row>
        <row r="15">
          <cell r="D15">
            <v>4</v>
          </cell>
        </row>
        <row r="16">
          <cell r="D16">
            <v>2</v>
          </cell>
        </row>
        <row r="18">
          <cell r="D18">
            <v>2</v>
          </cell>
        </row>
        <row r="28">
          <cell r="D28">
            <v>1</v>
          </cell>
        </row>
        <row r="30">
          <cell r="D30" t="e">
            <v>#REF!</v>
          </cell>
        </row>
      </sheetData>
      <sheetData sheetId="1" refreshError="1"/>
      <sheetData sheetId="2"/>
      <sheetData sheetId="3">
        <row r="72">
          <cell r="D72" t="str">
            <v/>
          </cell>
        </row>
      </sheetData>
    </sheetDataSet>
  </externalBook>
</externalLink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AD149-1EA7-F446-A9E6-875A5A263061}">
  <dimension ref="B1:IR42"/>
  <sheetViews>
    <sheetView showGridLines="0" view="pageLayout" zoomScale="125" zoomScaleNormal="100" zoomScalePageLayoutView="125" workbookViewId="0">
      <selection activeCell="C40" sqref="C40"/>
    </sheetView>
  </sheetViews>
  <sheetFormatPr baseColWidth="10" defaultRowHeight="20" customHeight="1"/>
  <cols>
    <col min="1" max="1" width="2.5" style="120" customWidth="1"/>
    <col min="2" max="2" width="33.5" style="120" customWidth="1"/>
    <col min="3" max="3" width="46.33203125" style="123" customWidth="1"/>
    <col min="4" max="252" width="10.33203125" style="123" customWidth="1"/>
    <col min="253" max="257" width="10.33203125" style="120" customWidth="1"/>
    <col min="258" max="16384" width="10.83203125" style="120"/>
  </cols>
  <sheetData>
    <row r="1" spans="2:3" ht="17" customHeight="1">
      <c r="B1" s="121"/>
      <c r="C1" s="122" t="s">
        <v>210</v>
      </c>
    </row>
    <row r="2" spans="2:3" ht="17" customHeight="1">
      <c r="B2" s="209"/>
      <c r="C2" s="181" t="s">
        <v>211</v>
      </c>
    </row>
    <row r="3" spans="2:3" ht="17" customHeight="1">
      <c r="B3" s="209"/>
      <c r="C3" s="124" t="s">
        <v>212</v>
      </c>
    </row>
    <row r="4" spans="2:3" ht="17" customHeight="1">
      <c r="B4" s="209"/>
      <c r="C4" s="125" t="s">
        <v>213</v>
      </c>
    </row>
    <row r="5" spans="2:3" ht="17" customHeight="1">
      <c r="B5" s="209"/>
      <c r="C5" s="125" t="s">
        <v>214</v>
      </c>
    </row>
    <row r="6" spans="2:3" ht="17" customHeight="1">
      <c r="B6" s="121"/>
      <c r="C6" s="126" t="s">
        <v>215</v>
      </c>
    </row>
    <row r="7" spans="2:3" ht="17" customHeight="1">
      <c r="B7" s="209"/>
      <c r="C7" s="181" t="s">
        <v>216</v>
      </c>
    </row>
    <row r="8" spans="2:3" ht="17" customHeight="1">
      <c r="B8" s="209"/>
      <c r="C8" s="125" t="s">
        <v>217</v>
      </c>
    </row>
    <row r="9" spans="2:3" ht="17" customHeight="1">
      <c r="B9" s="209"/>
      <c r="C9" s="125" t="s">
        <v>214</v>
      </c>
    </row>
    <row r="10" spans="2:3" ht="17" customHeight="1">
      <c r="B10" s="209"/>
      <c r="C10" s="125" t="s">
        <v>218</v>
      </c>
    </row>
    <row r="11" spans="2:3" ht="17" customHeight="1">
      <c r="B11" s="209"/>
      <c r="C11" s="127" t="s">
        <v>219</v>
      </c>
    </row>
    <row r="12" spans="2:3" ht="17" customHeight="1">
      <c r="B12" s="121"/>
      <c r="C12" s="126" t="s">
        <v>254</v>
      </c>
    </row>
    <row r="13" spans="2:3" ht="17" customHeight="1">
      <c r="B13" s="209"/>
      <c r="C13" s="181" t="s">
        <v>253</v>
      </c>
    </row>
    <row r="14" spans="2:3" ht="17" customHeight="1">
      <c r="B14" s="209"/>
      <c r="C14" s="125" t="s">
        <v>249</v>
      </c>
    </row>
    <row r="15" spans="2:3" ht="17" customHeight="1">
      <c r="B15" s="209"/>
      <c r="C15" s="125" t="s">
        <v>250</v>
      </c>
    </row>
    <row r="16" spans="2:3" ht="17" customHeight="1">
      <c r="B16" s="209"/>
      <c r="C16" s="125" t="s">
        <v>251</v>
      </c>
    </row>
    <row r="17" spans="2:3" ht="17" customHeight="1">
      <c r="B17" s="209"/>
      <c r="C17" s="127" t="s">
        <v>252</v>
      </c>
    </row>
    <row r="18" spans="2:3" ht="17" customHeight="1">
      <c r="B18" s="121"/>
      <c r="C18" s="128" t="s">
        <v>220</v>
      </c>
    </row>
    <row r="19" spans="2:3" ht="40" customHeight="1">
      <c r="B19" s="121"/>
      <c r="C19" s="129"/>
    </row>
    <row r="20" spans="2:3" ht="17" customHeight="1">
      <c r="B20" s="121"/>
      <c r="C20" s="126" t="s">
        <v>221</v>
      </c>
    </row>
    <row r="21" spans="2:3" ht="17" customHeight="1">
      <c r="B21" s="209"/>
      <c r="C21" s="182" t="s">
        <v>225</v>
      </c>
    </row>
    <row r="22" spans="2:3" ht="17" customHeight="1">
      <c r="B22" s="209"/>
      <c r="C22" s="125" t="s">
        <v>227</v>
      </c>
    </row>
    <row r="23" spans="2:3" ht="17" customHeight="1">
      <c r="B23" s="209"/>
      <c r="C23" s="125" t="s">
        <v>228</v>
      </c>
    </row>
    <row r="24" spans="2:3" ht="17" customHeight="1">
      <c r="B24" s="209"/>
      <c r="C24" s="125" t="s">
        <v>229</v>
      </c>
    </row>
    <row r="25" spans="2:3" ht="17" customHeight="1">
      <c r="B25" s="209"/>
      <c r="C25" s="127" t="s">
        <v>226</v>
      </c>
    </row>
    <row r="26" spans="2:3" ht="17" customHeight="1">
      <c r="B26" s="121"/>
      <c r="C26" s="126" t="s">
        <v>222</v>
      </c>
    </row>
    <row r="27" spans="2:3" ht="17" customHeight="1">
      <c r="B27" s="209"/>
      <c r="C27" s="181" t="s">
        <v>258</v>
      </c>
    </row>
    <row r="28" spans="2:3" ht="17" customHeight="1">
      <c r="B28" s="209"/>
      <c r="C28" s="125" t="s">
        <v>259</v>
      </c>
    </row>
    <row r="29" spans="2:3" ht="17" customHeight="1">
      <c r="B29" s="209"/>
      <c r="C29" s="125" t="s">
        <v>260</v>
      </c>
    </row>
    <row r="30" spans="2:3" ht="17" customHeight="1">
      <c r="B30" s="209"/>
      <c r="C30" s="125" t="s">
        <v>261</v>
      </c>
    </row>
    <row r="31" spans="2:3" ht="17" customHeight="1">
      <c r="B31" s="121"/>
      <c r="C31" s="127" t="s">
        <v>266</v>
      </c>
    </row>
    <row r="32" spans="2:3" ht="17" customHeight="1">
      <c r="B32" s="121"/>
      <c r="C32" s="130" t="s">
        <v>223</v>
      </c>
    </row>
    <row r="33" spans="2:3" ht="32">
      <c r="B33" s="121"/>
      <c r="C33" s="131" t="s">
        <v>255</v>
      </c>
    </row>
    <row r="34" spans="2:3" ht="17" customHeight="1">
      <c r="B34" s="121"/>
      <c r="C34" s="131" t="s">
        <v>256</v>
      </c>
    </row>
    <row r="35" spans="2:3" ht="42">
      <c r="B35" s="121"/>
      <c r="C35" s="180" t="s">
        <v>257</v>
      </c>
    </row>
    <row r="36" spans="2:3" ht="40" customHeight="1">
      <c r="B36" s="121"/>
      <c r="C36" s="176" t="s">
        <v>2</v>
      </c>
    </row>
    <row r="37" spans="2:3" ht="17" customHeight="1">
      <c r="B37" s="121"/>
      <c r="C37" s="177" t="s">
        <v>28</v>
      </c>
    </row>
    <row r="38" spans="2:3" ht="50" customHeight="1">
      <c r="B38" s="121"/>
      <c r="C38" s="177"/>
    </row>
    <row r="39" spans="2:3" ht="17" customHeight="1">
      <c r="B39" s="121"/>
      <c r="C39" s="178"/>
    </row>
    <row r="40" spans="2:3" ht="17" customHeight="1">
      <c r="B40" s="121"/>
      <c r="C40" s="132" t="s">
        <v>283</v>
      </c>
    </row>
    <row r="41" spans="2:3" ht="16"/>
    <row r="42" spans="2:3" ht="16"/>
  </sheetData>
  <mergeCells count="5">
    <mergeCell ref="B2:B5"/>
    <mergeCell ref="B7:B11"/>
    <mergeCell ref="B13:B17"/>
    <mergeCell ref="B21:B25"/>
    <mergeCell ref="B27:B30"/>
  </mergeCells>
  <pageMargins left="0.7" right="0.7" top="0.5" bottom="0.5" header="0.3" footer="0.3"/>
  <pageSetup paperSize="9" orientation="portrait" useFirstPageNumber="1" horizontalDpi="0" verticalDpi="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97AF7-10C8-F846-AA30-DB9406523925}">
  <dimension ref="B1:IR42"/>
  <sheetViews>
    <sheetView showGridLines="0" view="pageLayout" zoomScaleNormal="100" workbookViewId="0">
      <selection activeCell="C40" sqref="C40"/>
    </sheetView>
  </sheetViews>
  <sheetFormatPr baseColWidth="10" defaultRowHeight="20" customHeight="1"/>
  <cols>
    <col min="1" max="1" width="2.5" style="120" customWidth="1"/>
    <col min="2" max="2" width="33.5" style="120" customWidth="1"/>
    <col min="3" max="3" width="46.33203125" style="123" customWidth="1"/>
    <col min="4" max="252" width="10.33203125" style="123" customWidth="1"/>
    <col min="253" max="257" width="10.33203125" style="120" customWidth="1"/>
    <col min="258" max="16384" width="10.83203125" style="120"/>
  </cols>
  <sheetData>
    <row r="1" spans="2:3" ht="17" customHeight="1">
      <c r="B1" s="121"/>
      <c r="C1" s="122" t="s">
        <v>210</v>
      </c>
    </row>
    <row r="2" spans="2:3" ht="17" customHeight="1">
      <c r="B2" s="209"/>
      <c r="C2" s="181" t="s">
        <v>211</v>
      </c>
    </row>
    <row r="3" spans="2:3" ht="17" customHeight="1">
      <c r="B3" s="209"/>
      <c r="C3" s="124" t="s">
        <v>212</v>
      </c>
    </row>
    <row r="4" spans="2:3" ht="17" customHeight="1">
      <c r="B4" s="209"/>
      <c r="C4" s="125" t="s">
        <v>213</v>
      </c>
    </row>
    <row r="5" spans="2:3" ht="17" customHeight="1">
      <c r="B5" s="209"/>
      <c r="C5" s="125" t="s">
        <v>214</v>
      </c>
    </row>
    <row r="6" spans="2:3" ht="17" customHeight="1">
      <c r="B6" s="121"/>
      <c r="C6" s="126" t="s">
        <v>215</v>
      </c>
    </row>
    <row r="7" spans="2:3" ht="17" customHeight="1">
      <c r="B7" s="209"/>
      <c r="C7" s="181" t="s">
        <v>216</v>
      </c>
    </row>
    <row r="8" spans="2:3" ht="17" customHeight="1">
      <c r="B8" s="209"/>
      <c r="C8" s="125" t="s">
        <v>217</v>
      </c>
    </row>
    <row r="9" spans="2:3" ht="17" customHeight="1">
      <c r="B9" s="209"/>
      <c r="C9" s="125" t="s">
        <v>214</v>
      </c>
    </row>
    <row r="10" spans="2:3" ht="17" customHeight="1">
      <c r="B10" s="209"/>
      <c r="C10" s="125" t="s">
        <v>218</v>
      </c>
    </row>
    <row r="11" spans="2:3" ht="17" customHeight="1">
      <c r="B11" s="209"/>
      <c r="C11" s="127" t="s">
        <v>219</v>
      </c>
    </row>
    <row r="12" spans="2:3" ht="17" customHeight="1">
      <c r="B12" s="121"/>
      <c r="C12" s="126" t="s">
        <v>254</v>
      </c>
    </row>
    <row r="13" spans="2:3" ht="17" customHeight="1">
      <c r="B13" s="209"/>
      <c r="C13" s="181" t="s">
        <v>253</v>
      </c>
    </row>
    <row r="14" spans="2:3" ht="17" customHeight="1">
      <c r="B14" s="209"/>
      <c r="C14" s="125" t="s">
        <v>249</v>
      </c>
    </row>
    <row r="15" spans="2:3" ht="17" customHeight="1">
      <c r="B15" s="209"/>
      <c r="C15" s="125" t="s">
        <v>250</v>
      </c>
    </row>
    <row r="16" spans="2:3" ht="17" customHeight="1">
      <c r="B16" s="209"/>
      <c r="C16" s="125" t="s">
        <v>251</v>
      </c>
    </row>
    <row r="17" spans="2:3" ht="17" customHeight="1">
      <c r="B17" s="209"/>
      <c r="C17" s="127" t="s">
        <v>252</v>
      </c>
    </row>
    <row r="18" spans="2:3" ht="17" customHeight="1">
      <c r="B18" s="121"/>
      <c r="C18" s="128" t="s">
        <v>220</v>
      </c>
    </row>
    <row r="19" spans="2:3" ht="40" customHeight="1">
      <c r="B19" s="121"/>
      <c r="C19" s="129"/>
    </row>
    <row r="20" spans="2:3" ht="17" customHeight="1">
      <c r="B20" s="121"/>
      <c r="C20" s="126" t="s">
        <v>221</v>
      </c>
    </row>
    <row r="21" spans="2:3" ht="17" customHeight="1">
      <c r="B21" s="209"/>
      <c r="C21" s="182" t="s">
        <v>225</v>
      </c>
    </row>
    <row r="22" spans="2:3" ht="17" customHeight="1">
      <c r="B22" s="209"/>
      <c r="C22" s="125" t="s">
        <v>227</v>
      </c>
    </row>
    <row r="23" spans="2:3" ht="17" customHeight="1">
      <c r="B23" s="209"/>
      <c r="C23" s="125" t="s">
        <v>228</v>
      </c>
    </row>
    <row r="24" spans="2:3" ht="17" customHeight="1">
      <c r="B24" s="209"/>
      <c r="C24" s="125" t="s">
        <v>229</v>
      </c>
    </row>
    <row r="25" spans="2:3" ht="17" customHeight="1">
      <c r="B25" s="209"/>
      <c r="C25" s="127" t="s">
        <v>226</v>
      </c>
    </row>
    <row r="26" spans="2:3" ht="17" customHeight="1">
      <c r="B26" s="121"/>
      <c r="C26" s="126" t="s">
        <v>222</v>
      </c>
    </row>
    <row r="27" spans="2:3" ht="17" customHeight="1">
      <c r="B27" s="209"/>
      <c r="C27" s="181" t="s">
        <v>258</v>
      </c>
    </row>
    <row r="28" spans="2:3" ht="17" customHeight="1">
      <c r="B28" s="209"/>
      <c r="C28" s="125" t="s">
        <v>259</v>
      </c>
    </row>
    <row r="29" spans="2:3" ht="17" customHeight="1">
      <c r="B29" s="209"/>
      <c r="C29" s="125" t="s">
        <v>260</v>
      </c>
    </row>
    <row r="30" spans="2:3" ht="17" customHeight="1">
      <c r="B30" s="209"/>
      <c r="C30" s="125" t="s">
        <v>261</v>
      </c>
    </row>
    <row r="31" spans="2:3" ht="17" customHeight="1">
      <c r="B31" s="121"/>
      <c r="C31" s="127" t="s">
        <v>262</v>
      </c>
    </row>
    <row r="32" spans="2:3" ht="17" customHeight="1">
      <c r="B32" s="121"/>
      <c r="C32" s="130" t="s">
        <v>223</v>
      </c>
    </row>
    <row r="33" spans="2:3" ht="32">
      <c r="B33" s="121"/>
      <c r="C33" s="131" t="s">
        <v>255</v>
      </c>
    </row>
    <row r="34" spans="2:3" ht="17" customHeight="1">
      <c r="B34" s="121"/>
      <c r="C34" s="131" t="s">
        <v>256</v>
      </c>
    </row>
    <row r="35" spans="2:3" ht="42">
      <c r="B35" s="121"/>
      <c r="C35" s="175" t="s">
        <v>224</v>
      </c>
    </row>
    <row r="36" spans="2:3" ht="40" customHeight="1">
      <c r="B36" s="121"/>
      <c r="C36" s="176" t="s">
        <v>2</v>
      </c>
    </row>
    <row r="37" spans="2:3" ht="17" customHeight="1">
      <c r="B37" s="121"/>
      <c r="C37" s="177" t="s">
        <v>28</v>
      </c>
    </row>
    <row r="38" spans="2:3" ht="50" customHeight="1">
      <c r="B38" s="121"/>
      <c r="C38" s="177"/>
    </row>
    <row r="39" spans="2:3" ht="17" customHeight="1">
      <c r="B39" s="121"/>
      <c r="C39" s="178"/>
    </row>
    <row r="40" spans="2:3" ht="17" customHeight="1">
      <c r="B40" s="121"/>
      <c r="C40" s="132" t="s">
        <v>283</v>
      </c>
    </row>
    <row r="41" spans="2:3" ht="16"/>
    <row r="42" spans="2:3" ht="16"/>
  </sheetData>
  <mergeCells count="5">
    <mergeCell ref="B2:B5"/>
    <mergeCell ref="B7:B11"/>
    <mergeCell ref="B13:B17"/>
    <mergeCell ref="B21:B25"/>
    <mergeCell ref="B27:B30"/>
  </mergeCells>
  <pageMargins left="0.7" right="0.7" top="0.5" bottom="0.5" header="0.3" footer="0.3"/>
  <pageSetup paperSize="9" orientation="portrait" useFirstPageNumber="1" horizontalDpi="0" verticalDpi="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5D382-DB5C-4447-AA78-04E57C943226}">
  <dimension ref="A1:F244"/>
  <sheetViews>
    <sheetView showGridLines="0" view="pageLayout" topLeftCell="A223" zoomScale="125" zoomScaleNormal="100" zoomScalePageLayoutView="125" workbookViewId="0">
      <selection activeCell="E254" sqref="E254"/>
    </sheetView>
  </sheetViews>
  <sheetFormatPr baseColWidth="10" defaultRowHeight="16"/>
  <cols>
    <col min="1" max="1" width="7.5" style="6" customWidth="1"/>
    <col min="2" max="2" width="44.83203125" style="6" customWidth="1"/>
    <col min="3" max="3" width="3.5" style="21" customWidth="1"/>
    <col min="4" max="4" width="5.6640625" style="6" customWidth="1"/>
    <col min="5" max="5" width="10.33203125" style="25" customWidth="1"/>
    <col min="6" max="6" width="10.33203125" style="6" customWidth="1"/>
    <col min="7" max="16384" width="10.83203125" style="6"/>
  </cols>
  <sheetData>
    <row r="1" spans="1:6">
      <c r="A1" s="1" t="s">
        <v>2</v>
      </c>
      <c r="B1" s="74" t="s">
        <v>28</v>
      </c>
      <c r="C1" s="22"/>
      <c r="D1" s="2"/>
      <c r="E1" s="24"/>
      <c r="F1" s="2"/>
    </row>
    <row r="2" spans="1:6" ht="11" customHeight="1">
      <c r="A2" s="3"/>
      <c r="B2" s="4"/>
      <c r="C2" s="11"/>
      <c r="D2" s="5"/>
      <c r="E2" s="44"/>
      <c r="F2" s="5"/>
    </row>
    <row r="3" spans="1:6">
      <c r="A3" s="23">
        <v>1</v>
      </c>
      <c r="B3" s="75" t="s">
        <v>4</v>
      </c>
      <c r="C3" s="45" t="s">
        <v>0</v>
      </c>
      <c r="D3" s="46" t="s">
        <v>5</v>
      </c>
      <c r="E3" s="47" t="s">
        <v>6</v>
      </c>
      <c r="F3" s="48" t="s">
        <v>7</v>
      </c>
    </row>
    <row r="4" spans="1:6" ht="10" customHeight="1">
      <c r="A4" s="34"/>
      <c r="B4" s="76"/>
      <c r="C4" s="49"/>
      <c r="D4" s="5"/>
      <c r="E4" s="38"/>
      <c r="F4" s="50"/>
    </row>
    <row r="5" spans="1:6" ht="10" customHeight="1">
      <c r="A5" s="34"/>
      <c r="B5" s="76" t="s">
        <v>29</v>
      </c>
      <c r="C5" s="49"/>
      <c r="D5" s="5"/>
      <c r="E5" s="38"/>
      <c r="F5" s="50"/>
    </row>
    <row r="6" spans="1:6" s="3" customFormat="1" ht="33">
      <c r="A6" s="188"/>
      <c r="B6" s="77" t="s">
        <v>30</v>
      </c>
      <c r="C6" s="78"/>
      <c r="D6" s="59"/>
      <c r="E6" s="79"/>
      <c r="F6" s="80"/>
    </row>
    <row r="7" spans="1:6" s="3" customFormat="1" ht="10" customHeight="1">
      <c r="A7" s="188"/>
      <c r="B7" s="77" t="s">
        <v>31</v>
      </c>
      <c r="C7" s="78"/>
      <c r="D7" s="59"/>
      <c r="E7" s="79"/>
      <c r="F7" s="80"/>
    </row>
    <row r="8" spans="1:6" s="3" customFormat="1" ht="10" customHeight="1">
      <c r="A8" s="32"/>
      <c r="B8" s="77" t="s">
        <v>32</v>
      </c>
      <c r="C8" s="78"/>
      <c r="D8" s="59"/>
      <c r="E8" s="79"/>
      <c r="F8" s="80"/>
    </row>
    <row r="9" spans="1:6" s="3" customFormat="1" ht="10" customHeight="1">
      <c r="A9" s="32"/>
      <c r="B9" s="77"/>
      <c r="C9" s="78"/>
      <c r="D9" s="59"/>
      <c r="E9" s="79"/>
      <c r="F9" s="80"/>
    </row>
    <row r="10" spans="1:6" s="3" customFormat="1" ht="10" customHeight="1">
      <c r="A10" s="32"/>
      <c r="B10" s="76" t="s">
        <v>33</v>
      </c>
      <c r="C10" s="78"/>
      <c r="D10" s="59"/>
      <c r="E10" s="79"/>
      <c r="F10" s="80"/>
    </row>
    <row r="11" spans="1:6" s="3" customFormat="1" ht="22">
      <c r="A11" s="32"/>
      <c r="B11" s="77" t="s">
        <v>77</v>
      </c>
      <c r="C11" s="78"/>
      <c r="D11" s="59"/>
      <c r="E11" s="79"/>
      <c r="F11" s="80"/>
    </row>
    <row r="12" spans="1:6" ht="10" customHeight="1">
      <c r="A12" s="7"/>
      <c r="B12" s="77"/>
      <c r="C12" s="49"/>
      <c r="D12" s="5"/>
      <c r="E12" s="38"/>
      <c r="F12" s="50"/>
    </row>
    <row r="13" spans="1:6" ht="14.75" customHeight="1">
      <c r="A13" s="15" t="s">
        <v>3</v>
      </c>
      <c r="B13" s="81" t="s">
        <v>78</v>
      </c>
      <c r="C13" s="105"/>
      <c r="D13" s="106"/>
      <c r="E13" s="107"/>
      <c r="F13" s="108"/>
    </row>
    <row r="14" spans="1:6" ht="10" customHeight="1">
      <c r="A14" s="7"/>
      <c r="B14" s="76"/>
      <c r="C14" s="49"/>
      <c r="E14" s="38"/>
      <c r="F14" s="50"/>
    </row>
    <row r="15" spans="1:6" ht="28" customHeight="1">
      <c r="A15" s="14" t="s">
        <v>1</v>
      </c>
      <c r="B15" s="14" t="s">
        <v>80</v>
      </c>
      <c r="C15" s="53" t="s">
        <v>9</v>
      </c>
      <c r="D15" s="18">
        <v>1</v>
      </c>
      <c r="E15" s="189"/>
      <c r="F15" s="60">
        <f>E15*D15</f>
        <v>0</v>
      </c>
    </row>
    <row r="16" spans="1:6" ht="10" customHeight="1">
      <c r="A16" s="14"/>
      <c r="B16" s="8" t="s">
        <v>81</v>
      </c>
      <c r="C16" s="49"/>
      <c r="E16" s="190"/>
      <c r="F16" s="50"/>
    </row>
    <row r="17" spans="1:6" ht="10" customHeight="1">
      <c r="A17" s="14"/>
      <c r="B17" s="12" t="s">
        <v>18</v>
      </c>
      <c r="C17" s="49"/>
      <c r="E17" s="190"/>
      <c r="F17" s="50"/>
    </row>
    <row r="18" spans="1:6" ht="10" customHeight="1">
      <c r="A18" s="14"/>
      <c r="B18" s="20" t="s">
        <v>83</v>
      </c>
      <c r="C18" s="49"/>
      <c r="E18" s="190"/>
      <c r="F18" s="50"/>
    </row>
    <row r="19" spans="1:6" ht="10" customHeight="1">
      <c r="A19" s="14"/>
      <c r="B19" s="98" t="s">
        <v>86</v>
      </c>
      <c r="C19" s="49"/>
      <c r="E19" s="190"/>
      <c r="F19" s="50"/>
    </row>
    <row r="20" spans="1:6" ht="10" customHeight="1">
      <c r="A20" s="14"/>
      <c r="B20" s="98" t="s">
        <v>84</v>
      </c>
      <c r="C20" s="49"/>
      <c r="E20" s="190"/>
      <c r="F20" s="50"/>
    </row>
    <row r="21" spans="1:6" ht="10" customHeight="1">
      <c r="A21" s="14"/>
      <c r="B21" s="98" t="s">
        <v>85</v>
      </c>
      <c r="C21" s="49"/>
      <c r="E21" s="190"/>
      <c r="F21" s="50"/>
    </row>
    <row r="22" spans="1:6" ht="10" customHeight="1">
      <c r="A22" s="14"/>
      <c r="B22" s="20" t="s">
        <v>48</v>
      </c>
      <c r="C22" s="49"/>
      <c r="E22" s="190"/>
      <c r="F22" s="50"/>
    </row>
    <row r="23" spans="1:6" ht="10" customHeight="1">
      <c r="A23" s="14"/>
      <c r="B23" s="40" t="s">
        <v>82</v>
      </c>
      <c r="C23" s="49"/>
      <c r="E23" s="190"/>
      <c r="F23" s="50"/>
    </row>
    <row r="24" spans="1:6" ht="28" customHeight="1">
      <c r="A24" s="14" t="s">
        <v>79</v>
      </c>
      <c r="B24" s="14" t="s">
        <v>34</v>
      </c>
      <c r="C24" s="53" t="s">
        <v>9</v>
      </c>
      <c r="D24" s="18">
        <v>1</v>
      </c>
      <c r="E24" s="189"/>
      <c r="F24" s="60">
        <f>E24*D24</f>
        <v>0</v>
      </c>
    </row>
    <row r="25" spans="1:6" ht="24">
      <c r="A25" s="14"/>
      <c r="B25" s="8" t="s">
        <v>87</v>
      </c>
      <c r="C25" s="53"/>
      <c r="D25" s="18"/>
      <c r="E25" s="191"/>
      <c r="F25" s="61"/>
    </row>
    <row r="26" spans="1:6" s="3" customFormat="1" ht="10" customHeight="1">
      <c r="A26" s="32"/>
      <c r="B26" s="82" t="s">
        <v>18</v>
      </c>
      <c r="C26" s="78"/>
      <c r="D26" s="59"/>
      <c r="E26" s="192"/>
      <c r="F26" s="89"/>
    </row>
    <row r="27" spans="1:6" s="3" customFormat="1" ht="10" customHeight="1">
      <c r="A27" s="32"/>
      <c r="B27" s="82" t="s">
        <v>88</v>
      </c>
      <c r="C27" s="78"/>
      <c r="D27" s="59"/>
      <c r="E27" s="192"/>
      <c r="F27" s="89"/>
    </row>
    <row r="28" spans="1:6" s="3" customFormat="1" ht="10" customHeight="1">
      <c r="A28" s="32"/>
      <c r="B28" s="82" t="s">
        <v>35</v>
      </c>
      <c r="C28" s="78"/>
      <c r="D28" s="59"/>
      <c r="E28" s="192"/>
      <c r="F28" s="89"/>
    </row>
    <row r="29" spans="1:6" s="3" customFormat="1" ht="10" customHeight="1">
      <c r="A29" s="32"/>
      <c r="B29" s="186" t="s">
        <v>267</v>
      </c>
      <c r="C29" s="78"/>
      <c r="D29" s="59"/>
      <c r="E29" s="192"/>
      <c r="F29" s="89"/>
    </row>
    <row r="30" spans="1:6" s="3" customFormat="1" ht="10" customHeight="1">
      <c r="A30" s="32"/>
      <c r="B30" s="82" t="s">
        <v>36</v>
      </c>
      <c r="C30" s="78"/>
      <c r="D30" s="59"/>
      <c r="E30" s="192"/>
      <c r="F30" s="89"/>
    </row>
    <row r="31" spans="1:6" s="3" customFormat="1" ht="10" customHeight="1">
      <c r="A31" s="32"/>
      <c r="B31" s="82" t="s">
        <v>37</v>
      </c>
      <c r="C31" s="78"/>
      <c r="D31" s="59"/>
      <c r="E31" s="192"/>
      <c r="F31" s="89"/>
    </row>
    <row r="32" spans="1:6" s="3" customFormat="1" ht="22">
      <c r="A32" s="32"/>
      <c r="B32" s="82" t="s">
        <v>89</v>
      </c>
      <c r="C32" s="78"/>
      <c r="D32" s="59"/>
      <c r="E32" s="192"/>
      <c r="F32" s="89"/>
    </row>
    <row r="33" spans="1:6" s="3" customFormat="1" ht="10" customHeight="1">
      <c r="A33" s="32"/>
      <c r="B33" s="82" t="s">
        <v>38</v>
      </c>
      <c r="C33" s="78"/>
      <c r="D33" s="59"/>
      <c r="E33" s="192"/>
      <c r="F33" s="89"/>
    </row>
    <row r="34" spans="1:6" s="3" customFormat="1" ht="10" customHeight="1">
      <c r="A34" s="32"/>
      <c r="B34" s="82" t="s">
        <v>39</v>
      </c>
      <c r="C34" s="78"/>
      <c r="D34" s="59"/>
      <c r="E34" s="192"/>
      <c r="F34" s="89"/>
    </row>
    <row r="35" spans="1:6" s="3" customFormat="1" ht="10" customHeight="1">
      <c r="A35" s="32"/>
      <c r="B35" s="42" t="s">
        <v>170</v>
      </c>
      <c r="C35" s="78"/>
      <c r="D35" s="59"/>
      <c r="E35" s="192"/>
      <c r="F35" s="89"/>
    </row>
    <row r="36" spans="1:6" s="3" customFormat="1" ht="28" customHeight="1">
      <c r="A36" s="14" t="s">
        <v>169</v>
      </c>
      <c r="B36" s="83" t="s">
        <v>134</v>
      </c>
      <c r="C36" s="53" t="s">
        <v>24</v>
      </c>
      <c r="D36" s="18">
        <v>5</v>
      </c>
      <c r="E36" s="189"/>
      <c r="F36" s="60">
        <f>E36*D36</f>
        <v>0</v>
      </c>
    </row>
    <row r="37" spans="1:6" s="3" customFormat="1" ht="10" customHeight="1">
      <c r="A37" s="7"/>
      <c r="B37" s="67" t="s">
        <v>18</v>
      </c>
      <c r="C37" s="53"/>
      <c r="D37" s="17"/>
      <c r="E37" s="193"/>
      <c r="F37" s="64"/>
    </row>
    <row r="38" spans="1:6" s="3" customFormat="1" ht="10" customHeight="1">
      <c r="A38" s="7"/>
      <c r="B38" s="67" t="s">
        <v>59</v>
      </c>
      <c r="C38" s="53"/>
      <c r="D38" s="17"/>
      <c r="E38" s="193"/>
      <c r="F38" s="64"/>
    </row>
    <row r="39" spans="1:6" s="3" customFormat="1" ht="10" customHeight="1">
      <c r="A39" s="32"/>
      <c r="B39" s="67" t="s">
        <v>60</v>
      </c>
      <c r="C39" s="53"/>
      <c r="D39" s="17"/>
      <c r="E39" s="193"/>
      <c r="F39" s="64"/>
    </row>
    <row r="40" spans="1:6" s="3" customFormat="1" ht="10" customHeight="1">
      <c r="A40" s="32"/>
      <c r="B40" s="67" t="s">
        <v>61</v>
      </c>
      <c r="C40" s="53"/>
      <c r="D40" s="17"/>
      <c r="E40" s="193"/>
      <c r="F40" s="64"/>
    </row>
    <row r="41" spans="1:6" s="3" customFormat="1" ht="10" customHeight="1">
      <c r="A41" s="32"/>
      <c r="B41" s="67" t="s">
        <v>156</v>
      </c>
      <c r="C41" s="53"/>
      <c r="D41" s="17"/>
      <c r="E41" s="193"/>
      <c r="F41" s="64"/>
    </row>
    <row r="42" spans="1:6" s="3" customFormat="1" ht="10" customHeight="1">
      <c r="A42" s="7"/>
      <c r="B42" s="87" t="s">
        <v>58</v>
      </c>
      <c r="C42" s="53"/>
      <c r="D42" s="17"/>
      <c r="E42" s="193"/>
      <c r="F42" s="64"/>
    </row>
    <row r="43" spans="1:6" s="3" customFormat="1" ht="10" customHeight="1">
      <c r="A43" s="7"/>
      <c r="B43" s="87" t="s">
        <v>62</v>
      </c>
      <c r="C43" s="53"/>
      <c r="D43" s="17"/>
      <c r="E43" s="193"/>
      <c r="F43" s="64"/>
    </row>
    <row r="44" spans="1:6" s="3" customFormat="1" ht="10" customHeight="1">
      <c r="A44" s="7"/>
      <c r="B44" s="87" t="s">
        <v>63</v>
      </c>
      <c r="C44" s="53"/>
      <c r="D44" s="17"/>
      <c r="E44" s="193"/>
      <c r="F44" s="64"/>
    </row>
    <row r="45" spans="1:6" s="3" customFormat="1" ht="10" customHeight="1" thickBot="1">
      <c r="A45" s="7"/>
      <c r="B45" s="88" t="s">
        <v>82</v>
      </c>
      <c r="C45" s="53"/>
      <c r="D45" s="17"/>
      <c r="E45" s="193"/>
      <c r="F45" s="64"/>
    </row>
    <row r="46" spans="1:6" s="3" customFormat="1" ht="28" customHeight="1" thickBot="1">
      <c r="A46" s="32"/>
      <c r="B46" s="14" t="s">
        <v>120</v>
      </c>
      <c r="C46" s="53"/>
      <c r="D46" s="9"/>
      <c r="E46" s="194"/>
      <c r="F46" s="84">
        <f>F36+F24+F15</f>
        <v>0</v>
      </c>
    </row>
    <row r="47" spans="1:6" s="3" customFormat="1" ht="10" customHeight="1">
      <c r="A47" s="32"/>
      <c r="B47" s="62"/>
      <c r="C47" s="78"/>
      <c r="E47" s="192"/>
      <c r="F47" s="89"/>
    </row>
    <row r="48" spans="1:6" ht="14.75" customHeight="1">
      <c r="A48" s="15" t="s">
        <v>20</v>
      </c>
      <c r="B48" s="81" t="s">
        <v>92</v>
      </c>
      <c r="C48" s="109"/>
      <c r="D48" s="110"/>
      <c r="E48" s="195"/>
      <c r="F48" s="111"/>
    </row>
    <row r="49" spans="1:6" ht="10" customHeight="1">
      <c r="A49" s="187"/>
      <c r="B49" s="187" t="s">
        <v>157</v>
      </c>
      <c r="C49" s="53"/>
      <c r="D49" s="18"/>
      <c r="E49" s="193"/>
      <c r="F49" s="102"/>
    </row>
    <row r="50" spans="1:6" ht="28" customHeight="1">
      <c r="A50" s="14" t="s">
        <v>21</v>
      </c>
      <c r="B50" s="83" t="s">
        <v>104</v>
      </c>
      <c r="C50" s="53" t="s">
        <v>8</v>
      </c>
      <c r="D50" s="18">
        <v>1</v>
      </c>
      <c r="E50" s="196"/>
      <c r="F50" s="101">
        <f>E50*D50</f>
        <v>0</v>
      </c>
    </row>
    <row r="51" spans="1:6" ht="10" customHeight="1">
      <c r="A51" s="14"/>
      <c r="B51" s="39" t="s">
        <v>105</v>
      </c>
      <c r="C51" s="53"/>
      <c r="D51" s="18"/>
      <c r="E51" s="197"/>
      <c r="F51" s="103"/>
    </row>
    <row r="52" spans="1:6" ht="10" customHeight="1">
      <c r="A52" s="14"/>
      <c r="B52" s="12" t="s">
        <v>18</v>
      </c>
      <c r="C52" s="53"/>
      <c r="D52" s="18"/>
      <c r="E52" s="193"/>
      <c r="F52" s="102"/>
    </row>
    <row r="53" spans="1:6" ht="10" customHeight="1">
      <c r="A53" s="14"/>
      <c r="B53" s="35" t="s">
        <v>46</v>
      </c>
      <c r="C53" s="53"/>
      <c r="D53" s="18"/>
      <c r="E53" s="193"/>
      <c r="F53" s="102"/>
    </row>
    <row r="54" spans="1:6" ht="10" customHeight="1">
      <c r="A54" s="14"/>
      <c r="B54" s="35" t="s">
        <v>108</v>
      </c>
      <c r="C54" s="53"/>
      <c r="D54" s="18"/>
      <c r="E54" s="193"/>
      <c r="F54" s="102"/>
    </row>
    <row r="55" spans="1:6" ht="10" customHeight="1">
      <c r="A55" s="14"/>
      <c r="B55" s="35" t="s">
        <v>109</v>
      </c>
      <c r="C55" s="53"/>
      <c r="D55" s="18"/>
      <c r="E55" s="193"/>
      <c r="F55" s="102"/>
    </row>
    <row r="56" spans="1:6" ht="10" customHeight="1">
      <c r="A56" s="14"/>
      <c r="B56" s="35" t="s">
        <v>171</v>
      </c>
      <c r="C56" s="53"/>
      <c r="D56" s="18"/>
      <c r="E56" s="193"/>
      <c r="F56" s="102"/>
    </row>
    <row r="57" spans="1:6" ht="10" customHeight="1">
      <c r="A57" s="14"/>
      <c r="B57" s="35" t="s">
        <v>172</v>
      </c>
      <c r="C57" s="53"/>
      <c r="D57" s="18"/>
      <c r="E57" s="193"/>
      <c r="F57" s="102"/>
    </row>
    <row r="58" spans="1:6" ht="10" customHeight="1">
      <c r="A58" s="14"/>
      <c r="B58" s="35" t="s">
        <v>161</v>
      </c>
      <c r="C58" s="53"/>
      <c r="D58" s="18"/>
      <c r="E58" s="193"/>
      <c r="F58" s="102"/>
    </row>
    <row r="59" spans="1:6" ht="10" customHeight="1">
      <c r="A59" s="14"/>
      <c r="B59" s="35" t="s">
        <v>173</v>
      </c>
      <c r="C59" s="53"/>
      <c r="D59" s="18"/>
      <c r="E59" s="193"/>
      <c r="F59" s="102"/>
    </row>
    <row r="60" spans="1:6" ht="10" customHeight="1">
      <c r="A60" s="14"/>
      <c r="B60" s="35" t="s">
        <v>174</v>
      </c>
      <c r="C60" s="53"/>
      <c r="D60" s="18"/>
      <c r="E60" s="193"/>
      <c r="F60" s="102"/>
    </row>
    <row r="61" spans="1:6" ht="10" customHeight="1">
      <c r="A61" s="14"/>
      <c r="B61" s="35" t="s">
        <v>175</v>
      </c>
      <c r="C61" s="53"/>
      <c r="D61" s="18"/>
      <c r="E61" s="193"/>
      <c r="F61" s="102"/>
    </row>
    <row r="62" spans="1:6" ht="10" customHeight="1">
      <c r="A62" s="14"/>
      <c r="B62" s="35" t="s">
        <v>176</v>
      </c>
      <c r="C62" s="53"/>
      <c r="D62" s="18"/>
      <c r="E62" s="193"/>
      <c r="F62" s="102"/>
    </row>
    <row r="63" spans="1:6" ht="10" customHeight="1">
      <c r="A63" s="14"/>
      <c r="B63" s="35" t="s">
        <v>178</v>
      </c>
      <c r="C63" s="53"/>
      <c r="D63" s="18"/>
      <c r="E63" s="193"/>
      <c r="F63" s="102"/>
    </row>
    <row r="64" spans="1:6" ht="10" customHeight="1">
      <c r="A64" s="14"/>
      <c r="B64" s="35" t="s">
        <v>177</v>
      </c>
      <c r="C64" s="53"/>
      <c r="D64" s="18"/>
      <c r="E64" s="193"/>
      <c r="F64" s="102"/>
    </row>
    <row r="65" spans="1:6" ht="10" customHeight="1">
      <c r="A65" s="14"/>
      <c r="B65" s="35" t="s">
        <v>179</v>
      </c>
      <c r="C65" s="53"/>
      <c r="D65" s="18"/>
      <c r="E65" s="193"/>
      <c r="F65" s="102"/>
    </row>
    <row r="66" spans="1:6" ht="10" customHeight="1">
      <c r="A66" s="14"/>
      <c r="B66" s="35" t="s">
        <v>41</v>
      </c>
      <c r="C66" s="53"/>
      <c r="D66" s="18"/>
      <c r="E66" s="193"/>
      <c r="F66" s="102"/>
    </row>
    <row r="67" spans="1:6" ht="10" customHeight="1">
      <c r="A67" s="14"/>
      <c r="B67" s="40" t="s">
        <v>106</v>
      </c>
      <c r="C67" s="53"/>
      <c r="D67" s="18"/>
      <c r="E67" s="193"/>
      <c r="F67" s="102"/>
    </row>
    <row r="68" spans="1:6" ht="28" customHeight="1">
      <c r="A68" s="14" t="s">
        <v>42</v>
      </c>
      <c r="B68" s="83" t="s">
        <v>93</v>
      </c>
      <c r="C68" s="49"/>
      <c r="D68" s="5"/>
      <c r="E68" s="198"/>
      <c r="F68" s="51"/>
    </row>
    <row r="69" spans="1:6" ht="10" customHeight="1">
      <c r="A69" s="8"/>
      <c r="B69" s="12" t="s">
        <v>18</v>
      </c>
      <c r="C69" s="49"/>
      <c r="D69" s="5"/>
      <c r="E69" s="198"/>
      <c r="F69" s="51"/>
    </row>
    <row r="70" spans="1:6" ht="10" customHeight="1">
      <c r="A70" s="8"/>
      <c r="B70" s="35" t="s">
        <v>107</v>
      </c>
      <c r="C70" s="49"/>
      <c r="D70" s="5"/>
      <c r="E70" s="198"/>
      <c r="F70" s="51"/>
    </row>
    <row r="71" spans="1:6" ht="10" customHeight="1">
      <c r="A71" s="8"/>
      <c r="B71" s="35" t="s">
        <v>94</v>
      </c>
      <c r="C71" s="49"/>
      <c r="D71" s="5"/>
      <c r="E71" s="198"/>
      <c r="F71" s="51"/>
    </row>
    <row r="72" spans="1:6" ht="10" customHeight="1">
      <c r="A72" s="8"/>
      <c r="B72" s="35" t="s">
        <v>185</v>
      </c>
      <c r="C72" s="49"/>
      <c r="D72" s="5"/>
      <c r="E72" s="198"/>
      <c r="F72" s="51"/>
    </row>
    <row r="73" spans="1:6" ht="28" customHeight="1">
      <c r="A73" s="14" t="s">
        <v>95</v>
      </c>
      <c r="B73" s="83" t="s">
        <v>101</v>
      </c>
      <c r="C73" s="53" t="s">
        <v>8</v>
      </c>
      <c r="D73" s="18">
        <v>1</v>
      </c>
      <c r="E73" s="189"/>
      <c r="F73" s="60">
        <f>E73*D73</f>
        <v>0</v>
      </c>
    </row>
    <row r="74" spans="1:6" ht="10" customHeight="1">
      <c r="A74" s="8"/>
      <c r="B74" s="39" t="s">
        <v>96</v>
      </c>
      <c r="C74" s="49"/>
      <c r="D74" s="5"/>
      <c r="E74" s="198"/>
      <c r="F74" s="51"/>
    </row>
    <row r="75" spans="1:6" ht="10" customHeight="1">
      <c r="A75" s="8"/>
      <c r="B75" s="39" t="s">
        <v>186</v>
      </c>
      <c r="C75" s="49"/>
      <c r="D75" s="5"/>
      <c r="E75" s="198"/>
      <c r="F75" s="51"/>
    </row>
    <row r="76" spans="1:6" ht="10" customHeight="1">
      <c r="A76" s="8"/>
      <c r="B76" s="12" t="s">
        <v>18</v>
      </c>
      <c r="C76" s="49"/>
      <c r="D76" s="5"/>
      <c r="E76" s="198"/>
      <c r="F76" s="51"/>
    </row>
    <row r="77" spans="1:6" ht="10" customHeight="1">
      <c r="A77" s="8"/>
      <c r="B77" s="35" t="s">
        <v>180</v>
      </c>
      <c r="C77" s="49"/>
      <c r="D77" s="5"/>
      <c r="E77" s="198"/>
      <c r="F77" s="51"/>
    </row>
    <row r="78" spans="1:6" ht="10" customHeight="1">
      <c r="A78" s="8"/>
      <c r="B78" s="41" t="s">
        <v>181</v>
      </c>
      <c r="C78" s="49"/>
      <c r="D78" s="5"/>
      <c r="E78" s="198"/>
      <c r="F78" s="51"/>
    </row>
    <row r="79" spans="1:6" ht="10" customHeight="1">
      <c r="A79" s="8"/>
      <c r="B79" s="41" t="s">
        <v>182</v>
      </c>
      <c r="C79" s="49"/>
      <c r="D79" s="5"/>
      <c r="E79" s="198"/>
      <c r="F79" s="51"/>
    </row>
    <row r="80" spans="1:6" ht="10" customHeight="1">
      <c r="A80" s="8"/>
      <c r="B80" s="35" t="s">
        <v>183</v>
      </c>
      <c r="C80" s="49"/>
      <c r="D80" s="5"/>
      <c r="E80" s="198"/>
      <c r="F80" s="51"/>
    </row>
    <row r="81" spans="1:6" ht="10" customHeight="1">
      <c r="A81" s="8"/>
      <c r="B81" s="35" t="s">
        <v>184</v>
      </c>
      <c r="C81" s="49"/>
      <c r="D81" s="5"/>
      <c r="E81" s="198"/>
      <c r="F81" s="51"/>
    </row>
    <row r="82" spans="1:6" ht="10" customHeight="1">
      <c r="A82" s="8"/>
      <c r="B82" s="40" t="s">
        <v>98</v>
      </c>
      <c r="C82" s="49"/>
      <c r="D82" s="5"/>
      <c r="E82" s="198"/>
      <c r="F82" s="51"/>
    </row>
    <row r="83" spans="1:6" ht="28" customHeight="1">
      <c r="A83" s="14" t="s">
        <v>97</v>
      </c>
      <c r="B83" s="83" t="s">
        <v>263</v>
      </c>
      <c r="C83" s="53" t="s">
        <v>8</v>
      </c>
      <c r="D83" s="18">
        <v>1</v>
      </c>
      <c r="E83" s="189"/>
      <c r="F83" s="60">
        <f>E83*D83</f>
        <v>0</v>
      </c>
    </row>
    <row r="84" spans="1:6" ht="10" customHeight="1">
      <c r="A84" s="14"/>
      <c r="B84" s="39" t="s">
        <v>102</v>
      </c>
      <c r="C84" s="53"/>
      <c r="D84" s="18"/>
      <c r="E84" s="191"/>
      <c r="F84" s="61"/>
    </row>
    <row r="85" spans="1:6" ht="10" customHeight="1">
      <c r="A85" s="14"/>
      <c r="B85" s="12" t="s">
        <v>18</v>
      </c>
      <c r="C85" s="53"/>
      <c r="D85" s="18"/>
      <c r="E85" s="191"/>
      <c r="F85" s="61"/>
    </row>
    <row r="86" spans="1:6" ht="10" customHeight="1">
      <c r="A86" s="14"/>
      <c r="B86" s="35" t="s">
        <v>180</v>
      </c>
      <c r="C86" s="53"/>
      <c r="D86" s="18"/>
      <c r="E86" s="191"/>
      <c r="F86" s="61"/>
    </row>
    <row r="87" spans="1:6" ht="10" customHeight="1">
      <c r="A87" s="14"/>
      <c r="B87" s="41" t="s">
        <v>188</v>
      </c>
      <c r="C87" s="53"/>
      <c r="D87" s="18"/>
      <c r="E87" s="191"/>
      <c r="F87" s="61"/>
    </row>
    <row r="88" spans="1:6" ht="10" customHeight="1">
      <c r="A88" s="14"/>
      <c r="B88" s="41" t="s">
        <v>187</v>
      </c>
      <c r="C88" s="53"/>
      <c r="D88" s="18"/>
      <c r="E88" s="191"/>
      <c r="F88" s="61"/>
    </row>
    <row r="89" spans="1:6" ht="10" customHeight="1">
      <c r="A89" s="14"/>
      <c r="B89" s="41" t="s">
        <v>189</v>
      </c>
      <c r="C89" s="53"/>
      <c r="D89" s="18"/>
      <c r="E89" s="191"/>
      <c r="F89" s="61"/>
    </row>
    <row r="90" spans="1:6" ht="10" customHeight="1">
      <c r="A90" s="14"/>
      <c r="B90" s="35" t="s">
        <v>183</v>
      </c>
      <c r="C90" s="53"/>
      <c r="D90" s="18"/>
      <c r="E90" s="191"/>
      <c r="F90" s="61"/>
    </row>
    <row r="91" spans="1:6" ht="10" customHeight="1">
      <c r="A91" s="14"/>
      <c r="B91" s="35" t="s">
        <v>184</v>
      </c>
      <c r="C91" s="53"/>
      <c r="D91" s="18"/>
      <c r="E91" s="191"/>
      <c r="F91" s="61"/>
    </row>
    <row r="92" spans="1:6" ht="10" customHeight="1">
      <c r="A92" s="8"/>
      <c r="B92" s="40" t="s">
        <v>103</v>
      </c>
      <c r="C92" s="49"/>
      <c r="D92" s="5"/>
      <c r="E92" s="198"/>
      <c r="F92" s="51"/>
    </row>
    <row r="93" spans="1:6" ht="28" customHeight="1">
      <c r="A93" s="14" t="s">
        <v>43</v>
      </c>
      <c r="B93" s="83" t="s">
        <v>90</v>
      </c>
      <c r="C93" s="53"/>
      <c r="D93" s="18"/>
      <c r="E93" s="191"/>
      <c r="F93" s="61"/>
    </row>
    <row r="94" spans="1:6" s="16" customFormat="1" ht="10" customHeight="1">
      <c r="A94" s="210"/>
      <c r="B94" s="12" t="s">
        <v>18</v>
      </c>
      <c r="C94" s="52"/>
      <c r="D94" s="12" t="s">
        <v>19</v>
      </c>
      <c r="E94" s="211"/>
      <c r="F94" s="212"/>
    </row>
    <row r="95" spans="1:6" s="16" customFormat="1" ht="22">
      <c r="A95" s="210"/>
      <c r="B95" s="35" t="s">
        <v>191</v>
      </c>
      <c r="C95" s="52"/>
      <c r="D95" s="12"/>
      <c r="E95" s="211"/>
      <c r="F95" s="212"/>
    </row>
    <row r="96" spans="1:6" s="16" customFormat="1" ht="11">
      <c r="A96" s="210"/>
      <c r="B96" s="35" t="s">
        <v>192</v>
      </c>
      <c r="C96" s="52"/>
      <c r="D96" s="12"/>
      <c r="E96" s="211"/>
      <c r="F96" s="212"/>
    </row>
    <row r="97" spans="1:6" s="16" customFormat="1" ht="10" customHeight="1">
      <c r="A97" s="210"/>
      <c r="B97" s="35" t="s">
        <v>40</v>
      </c>
      <c r="C97" s="52"/>
      <c r="D97" s="12"/>
      <c r="E97" s="211"/>
      <c r="F97" s="212"/>
    </row>
    <row r="98" spans="1:6" s="16" customFormat="1" ht="10" customHeight="1">
      <c r="A98" s="210"/>
      <c r="B98" s="35" t="s">
        <v>190</v>
      </c>
      <c r="C98" s="52"/>
      <c r="D98" s="12"/>
      <c r="E98" s="211"/>
      <c r="F98" s="212"/>
    </row>
    <row r="99" spans="1:6" ht="28" customHeight="1">
      <c r="A99" s="14" t="s">
        <v>158</v>
      </c>
      <c r="B99" s="83" t="s">
        <v>265</v>
      </c>
      <c r="C99" s="53" t="s">
        <v>45</v>
      </c>
      <c r="D99" s="18">
        <v>190</v>
      </c>
      <c r="E99" s="189"/>
      <c r="F99" s="60">
        <f>E99*D99</f>
        <v>0</v>
      </c>
    </row>
    <row r="100" spans="1:6" ht="10" customHeight="1">
      <c r="A100" s="14"/>
      <c r="B100" s="82" t="s">
        <v>18</v>
      </c>
      <c r="C100" s="53"/>
      <c r="D100" s="18"/>
      <c r="E100" s="191"/>
      <c r="F100" s="61"/>
    </row>
    <row r="101" spans="1:6" ht="10" customHeight="1">
      <c r="A101" s="14"/>
      <c r="B101" s="82" t="s">
        <v>193</v>
      </c>
      <c r="C101" s="53"/>
      <c r="D101" s="18"/>
      <c r="E101" s="191"/>
      <c r="F101" s="61"/>
    </row>
    <row r="102" spans="1:6" ht="10" customHeight="1">
      <c r="A102" s="8"/>
      <c r="B102" s="40" t="s">
        <v>99</v>
      </c>
      <c r="C102" s="49"/>
      <c r="D102" s="5"/>
      <c r="E102" s="198"/>
      <c r="F102" s="51"/>
    </row>
    <row r="103" spans="1:6" ht="28" customHeight="1">
      <c r="A103" s="14" t="s">
        <v>159</v>
      </c>
      <c r="B103" s="83" t="s">
        <v>264</v>
      </c>
      <c r="C103" s="53" t="s">
        <v>45</v>
      </c>
      <c r="D103" s="18">
        <v>28</v>
      </c>
      <c r="E103" s="189"/>
      <c r="F103" s="60">
        <f>E103*D103</f>
        <v>0</v>
      </c>
    </row>
    <row r="104" spans="1:6" ht="10" customHeight="1">
      <c r="A104" s="14"/>
      <c r="B104" s="82" t="s">
        <v>18</v>
      </c>
      <c r="C104" s="53"/>
      <c r="D104" s="18"/>
      <c r="E104" s="191"/>
      <c r="F104" s="61"/>
    </row>
    <row r="105" spans="1:6" ht="10" customHeight="1">
      <c r="A105" s="14"/>
      <c r="B105" s="82" t="s">
        <v>193</v>
      </c>
      <c r="C105" s="53"/>
      <c r="D105" s="18"/>
      <c r="E105" s="191"/>
      <c r="F105" s="61"/>
    </row>
    <row r="106" spans="1:6" ht="10" customHeight="1">
      <c r="A106" s="8"/>
      <c r="B106" s="40" t="s">
        <v>100</v>
      </c>
      <c r="C106" s="49"/>
      <c r="D106" s="5"/>
      <c r="E106" s="198"/>
      <c r="F106" s="51"/>
    </row>
    <row r="107" spans="1:6" ht="28" customHeight="1">
      <c r="A107" s="14" t="s">
        <v>44</v>
      </c>
      <c r="B107" s="14" t="s">
        <v>113</v>
      </c>
      <c r="C107" s="53"/>
      <c r="D107" s="18"/>
      <c r="E107" s="193"/>
      <c r="F107" s="102"/>
    </row>
    <row r="108" spans="1:6" ht="10" customHeight="1">
      <c r="A108" s="14"/>
      <c r="B108" s="63" t="s">
        <v>54</v>
      </c>
      <c r="C108" s="53"/>
      <c r="D108" s="18"/>
      <c r="E108" s="193"/>
      <c r="F108" s="102"/>
    </row>
    <row r="109" spans="1:6" ht="10" customHeight="1">
      <c r="A109" s="14"/>
      <c r="B109" s="12" t="s">
        <v>18</v>
      </c>
      <c r="C109" s="53"/>
      <c r="D109" s="18"/>
      <c r="E109" s="193"/>
      <c r="F109" s="102"/>
    </row>
    <row r="110" spans="1:6" ht="10" customHeight="1">
      <c r="A110" s="14"/>
      <c r="B110" s="85" t="s">
        <v>55</v>
      </c>
      <c r="C110" s="53"/>
      <c r="D110" s="18"/>
      <c r="E110" s="193"/>
      <c r="F110" s="102"/>
    </row>
    <row r="111" spans="1:6" ht="10" customHeight="1">
      <c r="A111" s="14"/>
      <c r="B111" s="85" t="s">
        <v>112</v>
      </c>
      <c r="C111" s="53"/>
      <c r="D111" s="18"/>
      <c r="E111" s="193"/>
      <c r="F111" s="102"/>
    </row>
    <row r="112" spans="1:6" ht="10" customHeight="1">
      <c r="A112" s="14"/>
      <c r="B112" s="85" t="s">
        <v>115</v>
      </c>
      <c r="C112" s="53"/>
      <c r="D112" s="18"/>
      <c r="E112" s="193"/>
      <c r="F112" s="102"/>
    </row>
    <row r="113" spans="1:6" ht="10" customHeight="1">
      <c r="A113" s="14"/>
      <c r="B113" s="85" t="s">
        <v>56</v>
      </c>
      <c r="C113" s="53"/>
      <c r="D113" s="18"/>
      <c r="E113" s="193"/>
      <c r="F113" s="102"/>
    </row>
    <row r="114" spans="1:6" ht="10" customHeight="1">
      <c r="A114" s="14"/>
      <c r="B114" s="85" t="s">
        <v>114</v>
      </c>
      <c r="C114" s="53"/>
      <c r="D114" s="18"/>
      <c r="E114" s="193"/>
      <c r="F114" s="102"/>
    </row>
    <row r="115" spans="1:6" ht="10" customHeight="1">
      <c r="A115" s="14"/>
      <c r="B115" s="85" t="s">
        <v>47</v>
      </c>
      <c r="C115" s="53"/>
      <c r="D115" s="18"/>
      <c r="E115" s="193"/>
      <c r="F115" s="102"/>
    </row>
    <row r="116" spans="1:6" ht="10" customHeight="1">
      <c r="A116" s="14"/>
      <c r="B116" s="85" t="s">
        <v>57</v>
      </c>
      <c r="C116" s="53"/>
      <c r="D116" s="18"/>
      <c r="E116" s="193"/>
      <c r="F116" s="102"/>
    </row>
    <row r="117" spans="1:6" ht="10" customHeight="1">
      <c r="A117" s="14"/>
      <c r="B117" s="85" t="s">
        <v>198</v>
      </c>
      <c r="C117" s="53"/>
      <c r="D117" s="18"/>
      <c r="E117" s="193"/>
      <c r="F117" s="102"/>
    </row>
    <row r="118" spans="1:6" ht="10" customHeight="1">
      <c r="A118" s="14"/>
      <c r="B118" s="85" t="s">
        <v>160</v>
      </c>
      <c r="C118" s="53"/>
      <c r="D118" s="18"/>
      <c r="E118" s="193"/>
      <c r="F118" s="102"/>
    </row>
    <row r="119" spans="1:6" ht="28" customHeight="1">
      <c r="A119" s="14" t="s">
        <v>111</v>
      </c>
      <c r="B119" s="90" t="s">
        <v>194</v>
      </c>
      <c r="C119" s="53" t="s">
        <v>0</v>
      </c>
      <c r="D119" s="18">
        <v>11</v>
      </c>
      <c r="E119" s="196"/>
      <c r="F119" s="101">
        <f>E119*D119</f>
        <v>0</v>
      </c>
    </row>
    <row r="120" spans="1:6" ht="10" customHeight="1">
      <c r="A120" s="14"/>
      <c r="B120" s="39" t="s">
        <v>196</v>
      </c>
      <c r="C120" s="53"/>
      <c r="D120" s="18"/>
      <c r="E120" s="193"/>
      <c r="F120" s="102"/>
    </row>
    <row r="121" spans="1:6" ht="10" customHeight="1">
      <c r="A121" s="14"/>
      <c r="B121" s="104" t="s">
        <v>18</v>
      </c>
      <c r="C121" s="53"/>
      <c r="D121" s="18"/>
      <c r="E121" s="193"/>
      <c r="F121" s="102"/>
    </row>
    <row r="122" spans="1:6" ht="10" customHeight="1">
      <c r="A122" s="14"/>
      <c r="B122" s="104" t="s">
        <v>195</v>
      </c>
      <c r="C122" s="53"/>
      <c r="D122" s="18"/>
      <c r="E122" s="193"/>
      <c r="F122" s="102"/>
    </row>
    <row r="123" spans="1:6" ht="10" customHeight="1">
      <c r="A123" s="14"/>
      <c r="B123" s="117" t="s">
        <v>136</v>
      </c>
      <c r="C123" s="53"/>
      <c r="D123" s="18"/>
      <c r="E123" s="193"/>
      <c r="F123" s="102"/>
    </row>
    <row r="124" spans="1:6" ht="28" customHeight="1">
      <c r="A124" s="14" t="s">
        <v>116</v>
      </c>
      <c r="B124" s="90" t="s">
        <v>197</v>
      </c>
      <c r="C124" s="53" t="s">
        <v>0</v>
      </c>
      <c r="D124" s="18">
        <v>6</v>
      </c>
      <c r="E124" s="196"/>
      <c r="F124" s="101">
        <f>E124*D124</f>
        <v>0</v>
      </c>
    </row>
    <row r="125" spans="1:6" ht="10" customHeight="1">
      <c r="A125" s="14"/>
      <c r="B125" s="63" t="s">
        <v>118</v>
      </c>
      <c r="C125" s="53"/>
      <c r="D125" s="18"/>
      <c r="E125" s="193"/>
      <c r="F125" s="102"/>
    </row>
    <row r="126" spans="1:6" ht="10" customHeight="1">
      <c r="A126" s="14"/>
      <c r="B126" s="104" t="s">
        <v>18</v>
      </c>
      <c r="C126" s="53"/>
      <c r="D126" s="18"/>
      <c r="E126" s="193"/>
      <c r="F126" s="102"/>
    </row>
    <row r="127" spans="1:6" ht="10" customHeight="1">
      <c r="A127" s="14"/>
      <c r="B127" s="104" t="s">
        <v>195</v>
      </c>
      <c r="C127" s="53"/>
      <c r="D127" s="18"/>
      <c r="E127" s="193"/>
      <c r="F127" s="102"/>
    </row>
    <row r="128" spans="1:6" ht="10" customHeight="1">
      <c r="A128" s="14"/>
      <c r="B128" s="40" t="s">
        <v>117</v>
      </c>
      <c r="C128" s="53"/>
      <c r="D128" s="18"/>
      <c r="E128" s="193"/>
      <c r="F128" s="102"/>
    </row>
    <row r="129" spans="1:6" ht="113.25" customHeight="1">
      <c r="A129" s="14"/>
      <c r="B129" s="40"/>
      <c r="C129" s="53"/>
      <c r="D129" s="18"/>
      <c r="E129" s="193"/>
      <c r="F129" s="102"/>
    </row>
    <row r="130" spans="1:6" ht="28" customHeight="1">
      <c r="A130" s="14" t="s">
        <v>110</v>
      </c>
      <c r="B130" s="14" t="s">
        <v>50</v>
      </c>
      <c r="C130" s="53" t="s">
        <v>24</v>
      </c>
      <c r="D130" s="18">
        <v>258</v>
      </c>
      <c r="E130" s="189"/>
      <c r="F130" s="86" t="s">
        <v>16</v>
      </c>
    </row>
    <row r="131" spans="1:6" ht="10" customHeight="1">
      <c r="A131" s="14"/>
      <c r="B131" s="39" t="s">
        <v>51</v>
      </c>
      <c r="C131" s="53"/>
      <c r="D131" s="17"/>
      <c r="E131" s="191"/>
      <c r="F131" s="54"/>
    </row>
    <row r="132" spans="1:6" ht="10" customHeight="1">
      <c r="A132" s="14"/>
      <c r="B132" s="10" t="s">
        <v>18</v>
      </c>
      <c r="C132" s="53"/>
      <c r="D132" s="17"/>
      <c r="E132" s="191"/>
      <c r="F132" s="54"/>
    </row>
    <row r="133" spans="1:6" ht="10" customHeight="1">
      <c r="A133" s="14"/>
      <c r="B133" s="43" t="s">
        <v>49</v>
      </c>
      <c r="C133" s="53"/>
      <c r="D133" s="17"/>
      <c r="E133" s="191"/>
      <c r="F133" s="54"/>
    </row>
    <row r="134" spans="1:6" ht="10" customHeight="1">
      <c r="A134" s="14"/>
      <c r="B134" s="43" t="s">
        <v>52</v>
      </c>
      <c r="C134" s="53"/>
      <c r="D134" s="17"/>
      <c r="E134" s="191"/>
      <c r="F134" s="54"/>
    </row>
    <row r="135" spans="1:6" ht="10" customHeight="1">
      <c r="A135" s="14"/>
      <c r="B135" s="43" t="s">
        <v>47</v>
      </c>
      <c r="C135" s="53"/>
      <c r="D135" s="17"/>
      <c r="E135" s="191"/>
      <c r="F135" s="54"/>
    </row>
    <row r="136" spans="1:6" ht="10" customHeight="1">
      <c r="A136" s="14"/>
      <c r="B136" s="43" t="s">
        <v>53</v>
      </c>
      <c r="C136" s="53"/>
      <c r="D136" s="17"/>
      <c r="E136" s="191"/>
      <c r="F136" s="54"/>
    </row>
    <row r="137" spans="1:6" ht="10" customHeight="1" thickBot="1">
      <c r="A137" s="14"/>
      <c r="B137" s="33" t="s">
        <v>135</v>
      </c>
      <c r="C137" s="53"/>
      <c r="D137" s="17"/>
      <c r="E137" s="191"/>
      <c r="F137" s="54"/>
    </row>
    <row r="138" spans="1:6" s="2" customFormat="1" ht="28" customHeight="1" thickBot="1">
      <c r="A138" s="7"/>
      <c r="B138" s="14" t="s">
        <v>119</v>
      </c>
      <c r="C138" s="53"/>
      <c r="D138" s="9"/>
      <c r="E138" s="194"/>
      <c r="F138" s="84">
        <f>F124+F119+F103+F99+F83+F73+F50</f>
        <v>0</v>
      </c>
    </row>
    <row r="139" spans="1:6" ht="10" customHeight="1">
      <c r="A139" s="14"/>
      <c r="B139" s="12"/>
      <c r="C139" s="53"/>
      <c r="D139" s="17"/>
      <c r="E139" s="191"/>
      <c r="F139" s="54"/>
    </row>
    <row r="140" spans="1:6" ht="14" customHeight="1">
      <c r="A140" s="15" t="s">
        <v>22</v>
      </c>
      <c r="B140" s="81" t="s">
        <v>26</v>
      </c>
      <c r="C140" s="109"/>
      <c r="D140" s="112"/>
      <c r="E140" s="195"/>
      <c r="F140" s="113"/>
    </row>
    <row r="141" spans="1:6" ht="28" customHeight="1">
      <c r="A141" s="14" t="s">
        <v>23</v>
      </c>
      <c r="B141" s="14" t="s">
        <v>137</v>
      </c>
      <c r="C141" s="53" t="s">
        <v>8</v>
      </c>
      <c r="D141" s="18">
        <v>1</v>
      </c>
      <c r="E141" s="196"/>
      <c r="F141" s="101">
        <f>E141*D141</f>
        <v>0</v>
      </c>
    </row>
    <row r="142" spans="1:6" ht="10" customHeight="1">
      <c r="A142" s="14"/>
      <c r="B142" s="39" t="s">
        <v>199</v>
      </c>
      <c r="C142" s="53"/>
      <c r="D142" s="18"/>
      <c r="E142" s="193"/>
      <c r="F142" s="102"/>
    </row>
    <row r="143" spans="1:6" ht="10" customHeight="1">
      <c r="A143" s="14"/>
      <c r="B143" s="97" t="s">
        <v>138</v>
      </c>
      <c r="C143" s="53"/>
      <c r="D143" s="18"/>
      <c r="E143" s="193"/>
      <c r="F143" s="102"/>
    </row>
    <row r="144" spans="1:6" ht="10" customHeight="1">
      <c r="A144" s="14"/>
      <c r="B144" s="82" t="s">
        <v>18</v>
      </c>
      <c r="C144" s="53"/>
      <c r="D144" s="17"/>
      <c r="E144" s="191"/>
      <c r="F144" s="61"/>
    </row>
    <row r="145" spans="1:6" ht="10" customHeight="1">
      <c r="A145" s="14"/>
      <c r="B145" s="82" t="s">
        <v>149</v>
      </c>
      <c r="C145" s="53"/>
      <c r="D145" s="17"/>
      <c r="E145" s="191"/>
      <c r="F145" s="61"/>
    </row>
    <row r="146" spans="1:6" ht="10" customHeight="1">
      <c r="A146" s="14"/>
      <c r="B146" s="99" t="s">
        <v>139</v>
      </c>
      <c r="C146" s="53"/>
      <c r="D146" s="17"/>
      <c r="E146" s="191"/>
      <c r="F146" s="61"/>
    </row>
    <row r="147" spans="1:6" ht="10" customHeight="1">
      <c r="A147" s="14"/>
      <c r="B147" s="99" t="s">
        <v>140</v>
      </c>
      <c r="C147" s="53"/>
      <c r="D147" s="17"/>
      <c r="E147" s="191"/>
      <c r="F147" s="61"/>
    </row>
    <row r="148" spans="1:6" ht="10" customHeight="1">
      <c r="A148" s="14"/>
      <c r="B148" s="99" t="s">
        <v>141</v>
      </c>
      <c r="C148" s="53"/>
      <c r="D148" s="17"/>
      <c r="E148" s="191"/>
      <c r="F148" s="61"/>
    </row>
    <row r="149" spans="1:6" ht="10" customHeight="1">
      <c r="A149" s="14"/>
      <c r="B149" s="99" t="s">
        <v>142</v>
      </c>
      <c r="C149" s="53"/>
      <c r="D149" s="17"/>
      <c r="E149" s="191"/>
      <c r="F149" s="61"/>
    </row>
    <row r="150" spans="1:6" ht="10" customHeight="1">
      <c r="A150" s="14"/>
      <c r="B150" s="99" t="s">
        <v>143</v>
      </c>
      <c r="C150" s="53"/>
      <c r="D150" s="17"/>
      <c r="E150" s="191"/>
      <c r="F150" s="61"/>
    </row>
    <row r="151" spans="1:6" ht="10" customHeight="1">
      <c r="A151" s="14"/>
      <c r="B151" s="99" t="s">
        <v>144</v>
      </c>
      <c r="C151" s="53"/>
      <c r="D151" s="17"/>
      <c r="E151" s="191"/>
      <c r="F151" s="61"/>
    </row>
    <row r="152" spans="1:6" ht="10" customHeight="1">
      <c r="A152" s="14"/>
      <c r="B152" s="99" t="s">
        <v>145</v>
      </c>
      <c r="C152" s="53"/>
      <c r="D152" s="17"/>
      <c r="E152" s="191"/>
      <c r="F152" s="61"/>
    </row>
    <row r="153" spans="1:6" ht="10" customHeight="1">
      <c r="A153" s="14"/>
      <c r="B153" s="99" t="s">
        <v>146</v>
      </c>
      <c r="C153" s="53"/>
      <c r="D153" s="17"/>
      <c r="E153" s="191"/>
      <c r="F153" s="61"/>
    </row>
    <row r="154" spans="1:6" ht="10" customHeight="1">
      <c r="A154" s="14"/>
      <c r="B154" s="99" t="s">
        <v>148</v>
      </c>
      <c r="C154" s="53"/>
      <c r="D154" s="17"/>
      <c r="E154" s="191"/>
      <c r="F154" s="61"/>
    </row>
    <row r="155" spans="1:6" ht="10" customHeight="1">
      <c r="A155" s="14"/>
      <c r="B155" s="99" t="s">
        <v>147</v>
      </c>
      <c r="C155" s="53"/>
      <c r="D155" s="17"/>
      <c r="E155" s="191"/>
      <c r="F155" s="61"/>
    </row>
    <row r="156" spans="1:6" s="3" customFormat="1" ht="10" customHeight="1">
      <c r="A156" s="32"/>
      <c r="B156" s="99" t="s">
        <v>150</v>
      </c>
      <c r="C156" s="78"/>
      <c r="D156" s="65"/>
      <c r="E156" s="192"/>
      <c r="F156" s="89"/>
    </row>
    <row r="157" spans="1:6" s="3" customFormat="1" ht="10" customHeight="1">
      <c r="A157" s="32"/>
      <c r="B157" s="99" t="s">
        <v>151</v>
      </c>
      <c r="C157" s="78"/>
      <c r="D157" s="65"/>
      <c r="E157" s="192"/>
      <c r="F157" s="89"/>
    </row>
    <row r="158" spans="1:6" ht="10" customHeight="1">
      <c r="A158" s="14"/>
      <c r="B158" s="99" t="s">
        <v>153</v>
      </c>
      <c r="C158" s="53"/>
      <c r="D158" s="17"/>
      <c r="E158" s="191"/>
      <c r="F158" s="61"/>
    </row>
    <row r="159" spans="1:6" ht="10" customHeight="1">
      <c r="A159" s="14"/>
      <c r="B159" s="99" t="s">
        <v>64</v>
      </c>
      <c r="C159" s="53"/>
      <c r="D159" s="17"/>
      <c r="E159" s="191"/>
      <c r="F159" s="61"/>
    </row>
    <row r="160" spans="1:6" ht="10" customHeight="1">
      <c r="A160" s="14"/>
      <c r="B160" s="99" t="s">
        <v>65</v>
      </c>
      <c r="C160" s="53"/>
      <c r="D160" s="17"/>
      <c r="E160" s="191"/>
      <c r="F160" s="61"/>
    </row>
    <row r="161" spans="1:6" ht="22">
      <c r="A161" s="14"/>
      <c r="B161" s="99" t="s">
        <v>152</v>
      </c>
      <c r="C161" s="53"/>
      <c r="D161" s="17"/>
      <c r="E161" s="191"/>
      <c r="F161" s="61"/>
    </row>
    <row r="162" spans="1:6" ht="10" customHeight="1">
      <c r="A162" s="14"/>
      <c r="B162" s="66" t="s">
        <v>200</v>
      </c>
      <c r="C162" s="53"/>
      <c r="D162" s="17"/>
      <c r="E162" s="191"/>
      <c r="F162" s="61"/>
    </row>
    <row r="163" spans="1:6" ht="10" customHeight="1">
      <c r="A163" s="14"/>
      <c r="B163" s="99" t="s">
        <v>164</v>
      </c>
      <c r="C163" s="53"/>
      <c r="D163" s="17"/>
      <c r="E163" s="191"/>
      <c r="F163" s="61"/>
    </row>
    <row r="164" spans="1:6" ht="10" customHeight="1">
      <c r="A164" s="14"/>
      <c r="B164" s="82" t="s">
        <v>154</v>
      </c>
      <c r="C164" s="53"/>
      <c r="D164" s="17"/>
      <c r="E164" s="191"/>
      <c r="F164" s="61"/>
    </row>
    <row r="165" spans="1:6" ht="10" customHeight="1">
      <c r="A165" s="14"/>
      <c r="B165" s="100" t="s">
        <v>162</v>
      </c>
      <c r="C165" s="53"/>
      <c r="D165" s="17"/>
      <c r="E165" s="191"/>
      <c r="F165" s="61"/>
    </row>
    <row r="166" spans="1:6" ht="10" customHeight="1">
      <c r="A166" s="14"/>
      <c r="B166" s="82" t="s">
        <v>163</v>
      </c>
      <c r="C166" s="53"/>
      <c r="D166" s="17"/>
      <c r="E166" s="191"/>
      <c r="F166" s="61"/>
    </row>
    <row r="167" spans="1:6" ht="10" customHeight="1">
      <c r="A167" s="14"/>
      <c r="B167" s="99" t="s">
        <v>155</v>
      </c>
      <c r="C167" s="53"/>
      <c r="D167" s="17"/>
      <c r="E167" s="191"/>
      <c r="F167" s="61"/>
    </row>
    <row r="168" spans="1:6" ht="10" customHeight="1">
      <c r="A168" s="14"/>
      <c r="B168" s="118" t="s">
        <v>58</v>
      </c>
      <c r="C168" s="53"/>
      <c r="D168" s="17"/>
      <c r="E168" s="191"/>
      <c r="F168" s="61"/>
    </row>
    <row r="169" spans="1:6" ht="10" customHeight="1" thickBot="1">
      <c r="A169" s="14"/>
      <c r="B169" s="88" t="s">
        <v>82</v>
      </c>
      <c r="C169" s="53"/>
      <c r="D169" s="17"/>
      <c r="E169" s="191"/>
      <c r="F169" s="116"/>
    </row>
    <row r="170" spans="1:6" ht="28" customHeight="1" thickBot="1">
      <c r="A170" s="14"/>
      <c r="B170" s="14" t="s">
        <v>66</v>
      </c>
      <c r="C170" s="53"/>
      <c r="D170" s="9"/>
      <c r="E170" s="194"/>
      <c r="F170" s="84">
        <f>F141</f>
        <v>0</v>
      </c>
    </row>
    <row r="171" spans="1:6" ht="17" customHeight="1">
      <c r="A171" s="14"/>
      <c r="B171" s="12"/>
      <c r="C171" s="49"/>
      <c r="D171" s="13"/>
      <c r="E171" s="198"/>
      <c r="F171" s="55"/>
    </row>
    <row r="172" spans="1:6" ht="14" customHeight="1">
      <c r="A172" s="15" t="s">
        <v>25</v>
      </c>
      <c r="B172" s="81" t="s">
        <v>168</v>
      </c>
      <c r="C172" s="109"/>
      <c r="D172" s="112"/>
      <c r="E172" s="195"/>
      <c r="F172" s="113"/>
    </row>
    <row r="173" spans="1:6" ht="28" customHeight="1">
      <c r="A173" s="14" t="s">
        <v>27</v>
      </c>
      <c r="B173" s="90" t="s">
        <v>67</v>
      </c>
      <c r="C173" s="53"/>
      <c r="D173" s="18"/>
      <c r="E173" s="191"/>
      <c r="F173" s="61"/>
    </row>
    <row r="174" spans="1:6" ht="10" customHeight="1">
      <c r="A174" s="14"/>
      <c r="B174" s="39" t="s">
        <v>122</v>
      </c>
      <c r="C174" s="53"/>
      <c r="D174" s="18"/>
      <c r="E174" s="191"/>
      <c r="F174" s="61"/>
    </row>
    <row r="175" spans="1:6" ht="10" customHeight="1">
      <c r="A175" s="14"/>
      <c r="B175" s="8"/>
      <c r="C175" s="53"/>
      <c r="D175" s="18"/>
      <c r="E175" s="193"/>
      <c r="F175" s="102"/>
    </row>
    <row r="176" spans="1:6" ht="54" customHeight="1">
      <c r="A176" s="14"/>
      <c r="B176" s="66" t="s">
        <v>68</v>
      </c>
      <c r="C176" s="53"/>
      <c r="D176" s="18"/>
      <c r="E176" s="191"/>
      <c r="F176" s="61"/>
    </row>
    <row r="177" spans="1:6" ht="10" customHeight="1">
      <c r="A177" s="14"/>
      <c r="B177" s="66"/>
      <c r="C177" s="53"/>
      <c r="D177" s="18"/>
      <c r="E177" s="191"/>
      <c r="F177" s="61"/>
    </row>
    <row r="178" spans="1:6" ht="10" customHeight="1">
      <c r="A178" s="14"/>
      <c r="B178" s="82" t="s">
        <v>18</v>
      </c>
      <c r="C178" s="53"/>
      <c r="D178" s="18"/>
      <c r="E178" s="191"/>
      <c r="F178" s="61"/>
    </row>
    <row r="179" spans="1:6" ht="10" customHeight="1">
      <c r="A179" s="14"/>
      <c r="B179" s="66" t="s">
        <v>165</v>
      </c>
      <c r="C179" s="53"/>
      <c r="D179" s="18"/>
      <c r="E179" s="191"/>
      <c r="F179" s="61"/>
    </row>
    <row r="180" spans="1:6" ht="10" customHeight="1">
      <c r="A180" s="14"/>
      <c r="B180" s="114" t="s">
        <v>166</v>
      </c>
      <c r="C180" s="53"/>
      <c r="D180" s="18"/>
      <c r="E180" s="191"/>
      <c r="F180" s="61"/>
    </row>
    <row r="181" spans="1:6" ht="10" customHeight="1">
      <c r="A181" s="14"/>
      <c r="B181" s="115" t="s">
        <v>167</v>
      </c>
      <c r="C181" s="53"/>
      <c r="D181" s="18"/>
      <c r="E181" s="191"/>
      <c r="F181" s="61"/>
    </row>
    <row r="182" spans="1:6" ht="10" customHeight="1">
      <c r="A182" s="14"/>
      <c r="B182" s="66" t="s">
        <v>123</v>
      </c>
      <c r="C182" s="49"/>
      <c r="D182" s="13"/>
      <c r="E182" s="198"/>
      <c r="F182" s="55"/>
    </row>
    <row r="183" spans="1:6" ht="10" customHeight="1">
      <c r="A183" s="14"/>
      <c r="B183" s="66" t="s">
        <v>125</v>
      </c>
      <c r="C183" s="49"/>
      <c r="D183" s="13"/>
      <c r="E183" s="198"/>
      <c r="F183" s="55"/>
    </row>
    <row r="184" spans="1:6" ht="10" customHeight="1">
      <c r="A184" s="14"/>
      <c r="B184" s="66" t="s">
        <v>124</v>
      </c>
      <c r="C184" s="49"/>
      <c r="D184" s="13"/>
      <c r="E184" s="198"/>
      <c r="F184" s="55"/>
    </row>
    <row r="185" spans="1:6" ht="10" customHeight="1">
      <c r="A185" s="14"/>
      <c r="B185" s="66" t="s">
        <v>69</v>
      </c>
      <c r="C185" s="49"/>
      <c r="D185" s="13"/>
      <c r="E185" s="198"/>
      <c r="F185" s="55"/>
    </row>
    <row r="186" spans="1:6" ht="10" customHeight="1">
      <c r="A186" s="14"/>
      <c r="B186" s="66" t="s">
        <v>126</v>
      </c>
      <c r="C186" s="49"/>
      <c r="D186" s="13"/>
      <c r="E186" s="198"/>
      <c r="F186" s="55"/>
    </row>
    <row r="187" spans="1:6" ht="10" customHeight="1">
      <c r="A187" s="14"/>
      <c r="B187" s="66" t="s">
        <v>127</v>
      </c>
      <c r="C187" s="49"/>
      <c r="D187" s="13"/>
      <c r="E187" s="198"/>
      <c r="F187" s="55"/>
    </row>
    <row r="188" spans="1:6" ht="10" customHeight="1">
      <c r="A188" s="14"/>
      <c r="B188" s="66" t="s">
        <v>128</v>
      </c>
      <c r="C188" s="49"/>
      <c r="D188" s="13"/>
      <c r="E188" s="198"/>
      <c r="F188" s="55"/>
    </row>
    <row r="189" spans="1:6" ht="10" customHeight="1">
      <c r="A189" s="14"/>
      <c r="B189" s="99" t="s">
        <v>129</v>
      </c>
      <c r="C189" s="49"/>
      <c r="D189" s="13"/>
      <c r="E189" s="198"/>
      <c r="F189" s="55"/>
    </row>
    <row r="190" spans="1:6" ht="10" customHeight="1">
      <c r="A190" s="14"/>
      <c r="B190" s="99" t="s">
        <v>130</v>
      </c>
      <c r="C190" s="49"/>
      <c r="D190" s="13"/>
      <c r="E190" s="198"/>
      <c r="F190" s="55"/>
    </row>
    <row r="191" spans="1:6" ht="10" customHeight="1">
      <c r="A191" s="14"/>
      <c r="B191" s="66" t="s">
        <v>70</v>
      </c>
      <c r="C191" s="49"/>
      <c r="D191" s="13"/>
      <c r="E191" s="198"/>
      <c r="F191" s="55"/>
    </row>
    <row r="192" spans="1:6" ht="10" customHeight="1">
      <c r="A192" s="14"/>
      <c r="B192" s="66"/>
      <c r="C192" s="49"/>
      <c r="D192" s="13"/>
      <c r="E192" s="198"/>
      <c r="F192" s="55"/>
    </row>
    <row r="193" spans="1:6" ht="10" customHeight="1">
      <c r="A193" s="14"/>
      <c r="B193" s="66" t="s">
        <v>71</v>
      </c>
      <c r="C193" s="49"/>
      <c r="D193" s="13"/>
      <c r="E193" s="198"/>
      <c r="F193" s="55"/>
    </row>
    <row r="194" spans="1:6" ht="10" customHeight="1">
      <c r="A194" s="14"/>
      <c r="B194" s="66" t="s">
        <v>72</v>
      </c>
      <c r="C194" s="49"/>
      <c r="D194" s="13"/>
      <c r="E194" s="198"/>
      <c r="F194" s="55"/>
    </row>
    <row r="195" spans="1:6" ht="10" customHeight="1">
      <c r="A195" s="14"/>
      <c r="B195" s="66" t="s">
        <v>73</v>
      </c>
      <c r="C195" s="49"/>
      <c r="D195" s="13"/>
      <c r="E195" s="198"/>
      <c r="F195" s="55"/>
    </row>
    <row r="196" spans="1:6" ht="10" customHeight="1">
      <c r="A196" s="14"/>
      <c r="B196" s="66" t="s">
        <v>74</v>
      </c>
      <c r="C196" s="49"/>
      <c r="D196" s="13"/>
      <c r="E196" s="198"/>
      <c r="F196" s="55"/>
    </row>
    <row r="197" spans="1:6" ht="10" customHeight="1">
      <c r="A197" s="14"/>
      <c r="B197" s="66" t="s">
        <v>75</v>
      </c>
      <c r="C197" s="49"/>
      <c r="D197" s="13"/>
      <c r="E197" s="198"/>
      <c r="F197" s="55"/>
    </row>
    <row r="198" spans="1:6" ht="10" customHeight="1">
      <c r="A198" s="14"/>
      <c r="B198" s="66" t="s">
        <v>76</v>
      </c>
      <c r="C198" s="49"/>
      <c r="D198" s="13"/>
      <c r="E198" s="198"/>
      <c r="F198" s="55"/>
    </row>
    <row r="199" spans="1:6" ht="10" customHeight="1">
      <c r="A199" s="14"/>
      <c r="B199" s="66"/>
      <c r="C199" s="49"/>
      <c r="D199" s="13"/>
      <c r="E199" s="198"/>
      <c r="F199" s="55"/>
    </row>
    <row r="200" spans="1:6" ht="10" customHeight="1">
      <c r="A200" s="14"/>
      <c r="B200" s="118" t="s">
        <v>160</v>
      </c>
      <c r="C200" s="49"/>
      <c r="D200" s="13"/>
      <c r="E200" s="198"/>
      <c r="F200" s="55"/>
    </row>
    <row r="201" spans="1:6" ht="28" customHeight="1">
      <c r="A201" s="14" t="s">
        <v>268</v>
      </c>
      <c r="B201" s="90" t="s">
        <v>91</v>
      </c>
      <c r="C201" s="53" t="s">
        <v>45</v>
      </c>
      <c r="D201" s="18">
        <v>150</v>
      </c>
      <c r="E201" s="189"/>
      <c r="F201" s="201">
        <f>E201*D201</f>
        <v>0</v>
      </c>
    </row>
    <row r="202" spans="1:6" s="3" customFormat="1" ht="10" customHeight="1">
      <c r="A202" s="32"/>
      <c r="B202" s="82" t="s">
        <v>18</v>
      </c>
      <c r="C202" s="78"/>
      <c r="D202" s="59"/>
      <c r="E202" s="192"/>
      <c r="F202" s="202"/>
    </row>
    <row r="203" spans="1:6" s="3" customFormat="1" ht="10" customHeight="1">
      <c r="A203" s="32"/>
      <c r="B203" s="82" t="s">
        <v>201</v>
      </c>
      <c r="C203" s="78"/>
      <c r="D203" s="59"/>
      <c r="E203" s="192"/>
      <c r="F203" s="202"/>
    </row>
    <row r="204" spans="1:6" s="3" customFormat="1" ht="10" customHeight="1">
      <c r="A204" s="32"/>
      <c r="B204" s="42" t="s">
        <v>133</v>
      </c>
      <c r="C204" s="78"/>
      <c r="D204" s="59"/>
      <c r="E204" s="192"/>
      <c r="F204" s="202"/>
    </row>
    <row r="205" spans="1:6" s="3" customFormat="1" ht="28" customHeight="1">
      <c r="A205" s="14" t="s">
        <v>272</v>
      </c>
      <c r="B205" s="90" t="s">
        <v>277</v>
      </c>
      <c r="C205" s="53" t="s">
        <v>45</v>
      </c>
      <c r="D205" s="18">
        <v>40</v>
      </c>
      <c r="E205" s="189"/>
      <c r="F205" s="201">
        <f>E205*D205</f>
        <v>0</v>
      </c>
    </row>
    <row r="206" spans="1:6" s="3" customFormat="1" ht="10" customHeight="1">
      <c r="A206" s="14"/>
      <c r="B206" s="82" t="s">
        <v>18</v>
      </c>
      <c r="C206" s="53"/>
      <c r="D206" s="18"/>
      <c r="E206" s="191"/>
      <c r="F206" s="203"/>
    </row>
    <row r="207" spans="1:6" s="3" customFormat="1" ht="10" customHeight="1">
      <c r="A207" s="14"/>
      <c r="B207" s="200" t="s">
        <v>273</v>
      </c>
      <c r="C207" s="53"/>
      <c r="D207" s="18"/>
      <c r="E207" s="191"/>
      <c r="F207" s="203"/>
    </row>
    <row r="208" spans="1:6" s="3" customFormat="1" ht="10" customHeight="1">
      <c r="A208" s="14"/>
      <c r="B208" s="82" t="s">
        <v>274</v>
      </c>
      <c r="C208" s="53"/>
      <c r="D208" s="18"/>
      <c r="E208" s="191"/>
      <c r="F208" s="203"/>
    </row>
    <row r="209" spans="1:6" s="3" customFormat="1" ht="10" customHeight="1">
      <c r="A209" s="14"/>
      <c r="B209" s="82" t="s">
        <v>275</v>
      </c>
      <c r="C209" s="53"/>
      <c r="D209" s="18"/>
      <c r="E209" s="191"/>
      <c r="F209" s="203"/>
    </row>
    <row r="210" spans="1:6" s="3" customFormat="1" ht="10" customHeight="1">
      <c r="A210" s="14"/>
      <c r="B210" s="82" t="s">
        <v>276</v>
      </c>
      <c r="C210" s="53"/>
      <c r="D210" s="18"/>
      <c r="E210" s="191"/>
      <c r="F210" s="203"/>
    </row>
    <row r="211" spans="1:6" s="3" customFormat="1" ht="10" customHeight="1">
      <c r="A211" s="14"/>
      <c r="B211" s="118" t="s">
        <v>160</v>
      </c>
      <c r="C211" s="53"/>
      <c r="D211" s="18"/>
      <c r="E211" s="191"/>
      <c r="F211" s="203"/>
    </row>
    <row r="212" spans="1:6" s="3" customFormat="1" ht="10" customHeight="1">
      <c r="A212" s="32"/>
      <c r="B212" s="42" t="s">
        <v>280</v>
      </c>
      <c r="C212" s="78"/>
      <c r="D212" s="65"/>
      <c r="E212" s="192"/>
      <c r="F212" s="202"/>
    </row>
    <row r="213" spans="1:6" ht="28" customHeight="1">
      <c r="A213" s="14" t="s">
        <v>269</v>
      </c>
      <c r="B213" s="90" t="s">
        <v>131</v>
      </c>
      <c r="C213" s="53" t="s">
        <v>45</v>
      </c>
      <c r="D213" s="18">
        <v>237.5</v>
      </c>
      <c r="E213" s="189"/>
      <c r="F213" s="201">
        <f>E213*D213</f>
        <v>0</v>
      </c>
    </row>
    <row r="214" spans="1:6" ht="10" customHeight="1">
      <c r="A214" s="14"/>
      <c r="B214" s="104" t="s">
        <v>18</v>
      </c>
      <c r="C214" s="53"/>
      <c r="D214" s="18"/>
      <c r="E214" s="191"/>
      <c r="F214" s="203"/>
    </row>
    <row r="215" spans="1:6" ht="10" customHeight="1">
      <c r="A215" s="14"/>
      <c r="B215" s="104" t="s">
        <v>201</v>
      </c>
      <c r="C215" s="53"/>
      <c r="D215" s="18"/>
      <c r="E215" s="191"/>
      <c r="F215" s="203"/>
    </row>
    <row r="216" spans="1:6" ht="10" customHeight="1">
      <c r="A216" s="14"/>
      <c r="B216" s="104" t="s">
        <v>204</v>
      </c>
      <c r="C216" s="53"/>
      <c r="D216" s="18"/>
      <c r="E216" s="191"/>
      <c r="F216" s="203"/>
    </row>
    <row r="217" spans="1:6" ht="10" customHeight="1">
      <c r="A217" s="14"/>
      <c r="B217" s="40" t="s">
        <v>132</v>
      </c>
      <c r="C217" s="49"/>
      <c r="D217" s="13"/>
      <c r="E217" s="198"/>
      <c r="F217" s="204"/>
    </row>
    <row r="218" spans="1:6" ht="28" customHeight="1">
      <c r="A218" s="14" t="s">
        <v>270</v>
      </c>
      <c r="B218" s="90" t="s">
        <v>282</v>
      </c>
      <c r="C218" s="53" t="s">
        <v>45</v>
      </c>
      <c r="D218" s="18">
        <v>310</v>
      </c>
      <c r="E218" s="189"/>
      <c r="F218" s="201">
        <f>E218*D218</f>
        <v>0</v>
      </c>
    </row>
    <row r="219" spans="1:6" s="3" customFormat="1" ht="10" customHeight="1">
      <c r="A219" s="32"/>
      <c r="B219" s="119" t="s">
        <v>207</v>
      </c>
      <c r="C219" s="78"/>
      <c r="D219" s="59"/>
      <c r="E219" s="192"/>
      <c r="F219" s="202"/>
    </row>
    <row r="220" spans="1:6" s="3" customFormat="1" ht="10" customHeight="1">
      <c r="A220" s="32"/>
      <c r="B220" s="119" t="s">
        <v>208</v>
      </c>
      <c r="C220" s="78"/>
      <c r="D220" s="59"/>
      <c r="E220" s="192"/>
      <c r="F220" s="202"/>
    </row>
    <row r="221" spans="1:6" s="3" customFormat="1" ht="10" customHeight="1">
      <c r="A221" s="32"/>
      <c r="B221" s="82" t="s">
        <v>18</v>
      </c>
      <c r="C221" s="78"/>
      <c r="D221" s="65"/>
      <c r="E221" s="192"/>
      <c r="F221" s="202"/>
    </row>
    <row r="222" spans="1:6" s="3" customFormat="1" ht="10" customHeight="1">
      <c r="A222" s="32"/>
      <c r="B222" s="82" t="s">
        <v>201</v>
      </c>
      <c r="C222" s="78"/>
      <c r="D222" s="65"/>
      <c r="E222" s="192"/>
      <c r="F222" s="202"/>
    </row>
    <row r="223" spans="1:6" s="3" customFormat="1" ht="10" customHeight="1">
      <c r="A223" s="32"/>
      <c r="B223" s="42" t="s">
        <v>203</v>
      </c>
      <c r="C223" s="78"/>
      <c r="D223" s="65"/>
      <c r="E223" s="192"/>
      <c r="F223" s="202"/>
    </row>
    <row r="224" spans="1:6" s="3" customFormat="1" ht="10" customHeight="1">
      <c r="A224" s="32"/>
      <c r="B224" s="42" t="s">
        <v>133</v>
      </c>
      <c r="C224" s="78"/>
      <c r="D224" s="65"/>
      <c r="E224" s="192"/>
      <c r="F224" s="202"/>
    </row>
    <row r="225" spans="1:6" ht="28" customHeight="1">
      <c r="A225" s="14" t="s">
        <v>271</v>
      </c>
      <c r="B225" s="90" t="s">
        <v>206</v>
      </c>
      <c r="C225" s="53" t="s">
        <v>45</v>
      </c>
      <c r="D225" s="18">
        <v>55</v>
      </c>
      <c r="E225" s="189"/>
      <c r="F225" s="205" t="s">
        <v>16</v>
      </c>
    </row>
    <row r="226" spans="1:6" ht="10" customHeight="1">
      <c r="A226" s="14"/>
      <c r="B226" s="104" t="s">
        <v>18</v>
      </c>
      <c r="C226" s="53"/>
      <c r="D226" s="18"/>
      <c r="E226" s="191"/>
      <c r="F226" s="203"/>
    </row>
    <row r="227" spans="1:6" ht="10" customHeight="1">
      <c r="A227" s="14"/>
      <c r="B227" s="104" t="s">
        <v>202</v>
      </c>
      <c r="C227" s="53"/>
      <c r="D227" s="18"/>
      <c r="E227" s="191"/>
      <c r="F227" s="203"/>
    </row>
    <row r="228" spans="1:6" ht="10" customHeight="1">
      <c r="A228" s="14"/>
      <c r="B228" s="104" t="s">
        <v>205</v>
      </c>
      <c r="C228" s="53"/>
      <c r="D228" s="18"/>
      <c r="E228" s="191"/>
      <c r="F228" s="203"/>
    </row>
    <row r="229" spans="1:6" ht="10" customHeight="1">
      <c r="A229" s="14"/>
      <c r="B229" s="117" t="s">
        <v>121</v>
      </c>
      <c r="C229" s="53"/>
      <c r="D229" s="18"/>
      <c r="E229" s="191"/>
      <c r="F229" s="203"/>
    </row>
    <row r="230" spans="1:6" ht="28" customHeight="1">
      <c r="A230" s="14" t="s">
        <v>278</v>
      </c>
      <c r="B230" s="90" t="s">
        <v>277</v>
      </c>
      <c r="C230" s="53" t="s">
        <v>45</v>
      </c>
      <c r="D230" s="18">
        <v>35</v>
      </c>
      <c r="E230" s="189"/>
      <c r="F230" s="201">
        <f>E230*D230</f>
        <v>0</v>
      </c>
    </row>
    <row r="231" spans="1:6" ht="10" customHeight="1">
      <c r="A231" s="14"/>
      <c r="B231" s="82" t="s">
        <v>18</v>
      </c>
      <c r="C231" s="53"/>
      <c r="D231" s="18"/>
      <c r="E231" s="191"/>
      <c r="F231" s="206"/>
    </row>
    <row r="232" spans="1:6" ht="10" customHeight="1">
      <c r="A232" s="14"/>
      <c r="B232" s="82" t="s">
        <v>279</v>
      </c>
      <c r="C232" s="53"/>
      <c r="D232" s="18"/>
      <c r="E232" s="191"/>
      <c r="F232" s="203"/>
    </row>
    <row r="233" spans="1:6" ht="10" customHeight="1" thickBot="1">
      <c r="A233" s="14"/>
      <c r="B233" s="42" t="s">
        <v>281</v>
      </c>
      <c r="C233" s="53"/>
      <c r="D233" s="18"/>
      <c r="E233" s="191"/>
      <c r="F233" s="207"/>
    </row>
    <row r="234" spans="1:6" ht="28.25" customHeight="1" thickBot="1">
      <c r="A234" s="14"/>
      <c r="B234" s="14" t="s">
        <v>209</v>
      </c>
      <c r="C234" s="53"/>
      <c r="D234" s="9"/>
      <c r="E234" s="199"/>
      <c r="F234" s="208">
        <f>F230+F218+F213+F205+F201</f>
        <v>0</v>
      </c>
    </row>
    <row r="235" spans="1:6" ht="28.25" customHeight="1">
      <c r="A235" s="14"/>
      <c r="B235" s="14"/>
      <c r="C235" s="53"/>
      <c r="E235" s="193"/>
      <c r="F235" s="183"/>
    </row>
    <row r="236" spans="1:6" ht="28" customHeight="1">
      <c r="A236" s="14"/>
      <c r="B236" s="68" t="s">
        <v>10</v>
      </c>
      <c r="C236" s="69"/>
      <c r="D236" s="70"/>
      <c r="E236" s="91"/>
      <c r="F236" s="184">
        <f>F234+F170+F138+F46</f>
        <v>0</v>
      </c>
    </row>
    <row r="237" spans="1:6" ht="17" customHeight="1">
      <c r="A237" s="14"/>
      <c r="B237" s="71" t="s">
        <v>17</v>
      </c>
      <c r="C237" s="73"/>
      <c r="D237" s="72"/>
      <c r="E237" s="92"/>
      <c r="F237" s="93">
        <f>F236*0.2</f>
        <v>0</v>
      </c>
    </row>
    <row r="238" spans="1:6" ht="14" customHeight="1">
      <c r="A238" s="3"/>
      <c r="B238" s="1"/>
      <c r="C238" s="56"/>
      <c r="D238" s="2"/>
      <c r="E238" s="57"/>
      <c r="F238" s="58"/>
    </row>
    <row r="239" spans="1:6" ht="28.25" customHeight="1">
      <c r="A239" s="3"/>
      <c r="B239" s="19" t="s">
        <v>11</v>
      </c>
      <c r="C239" s="94"/>
      <c r="D239" s="95"/>
      <c r="E239" s="96"/>
      <c r="F239" s="185">
        <f>F236+F237</f>
        <v>0</v>
      </c>
    </row>
    <row r="240" spans="1:6">
      <c r="A240" s="3"/>
    </row>
    <row r="241" spans="1:6" s="30" customFormat="1" ht="17" customHeight="1">
      <c r="A241" s="26"/>
      <c r="B241" s="27" t="s">
        <v>12</v>
      </c>
      <c r="C241" s="36"/>
      <c r="D241" s="28"/>
      <c r="E241" s="29"/>
      <c r="F241" s="28"/>
    </row>
    <row r="242" spans="1:6" s="30" customFormat="1" ht="17" customHeight="1">
      <c r="A242" s="26"/>
      <c r="B242" s="27" t="s">
        <v>13</v>
      </c>
      <c r="C242" s="36"/>
      <c r="D242" s="28"/>
      <c r="E242" s="29"/>
      <c r="F242" s="28"/>
    </row>
    <row r="243" spans="1:6" s="30" customFormat="1" ht="17" customHeight="1">
      <c r="A243" s="26"/>
      <c r="B243" s="27" t="s">
        <v>14</v>
      </c>
      <c r="C243" s="36"/>
      <c r="D243" s="28"/>
      <c r="E243" s="29"/>
      <c r="F243" s="28"/>
    </row>
    <row r="244" spans="1:6" s="30" customFormat="1" ht="17" customHeight="1">
      <c r="A244" s="26"/>
      <c r="B244" s="27" t="s">
        <v>15</v>
      </c>
      <c r="C244" s="37"/>
      <c r="E244" s="31"/>
    </row>
  </sheetData>
  <sheetProtection algorithmName="SHA-512" hashValue="UvBTorSIBZfuz3eELV/WoMIkm+pXf+FOOLnWIKJV+eWHXN54Aw06q9kNrM5SFFJR4oWP6BrlymGBSlJbE01w5w==" saltValue="g8jlwjuDeK76XQ/RwpAu+g==" spinCount="100000" sheet="1" objects="1" scenarios="1"/>
  <mergeCells count="3">
    <mergeCell ref="A94:A98"/>
    <mergeCell ref="E94:E98"/>
    <mergeCell ref="F94:F98"/>
  </mergeCells>
  <pageMargins left="0.7" right="0.7" top="0.75" bottom="0.75" header="0.3" footer="0.3"/>
  <pageSetup paperSize="9" orientation="portrait" horizontalDpi="0" verticalDpi="0"/>
  <headerFooter>
    <oddHeader>&amp;L&amp;"Calibri (Corps),Normal"&amp;10 307-24 - DRFIP - 2 rue Clabaud - F67500 HAGUENAU</oddHeader>
    <oddFooter>&amp;L&amp;"Calibri (Corps),Normal"&amp;10Travaux d'isolation et d'amélioration énergétique
DPGF |LOT 01 - Démolition - Gros oeuvre&amp;R&amp;"Calibri (Corps),Normal"&amp;10&amp;P/&amp;N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F9822-6B16-BA49-9987-44245E6CDD91}">
  <dimension ref="A1:IV50"/>
  <sheetViews>
    <sheetView showGridLines="0" tabSelected="1" view="pageLayout" zoomScaleNormal="100" workbookViewId="0">
      <selection activeCell="B3" sqref="B3"/>
    </sheetView>
  </sheetViews>
  <sheetFormatPr baseColWidth="10" defaultRowHeight="20" customHeight="1"/>
  <cols>
    <col min="1" max="1" width="1.83203125" style="133" customWidth="1"/>
    <col min="2" max="2" width="6.83203125" style="133" customWidth="1"/>
    <col min="3" max="3" width="18.5" style="133" customWidth="1"/>
    <col min="4" max="4" width="27.6640625" style="133" customWidth="1"/>
    <col min="5" max="5" width="4.83203125" style="133" bestFit="1" customWidth="1"/>
    <col min="6" max="6" width="5.6640625" style="133" bestFit="1" customWidth="1"/>
    <col min="7" max="7" width="6.83203125" style="133" customWidth="1"/>
    <col min="8" max="8" width="8" style="133" bestFit="1" customWidth="1"/>
    <col min="9" max="256" width="10.33203125" style="133" customWidth="1"/>
    <col min="257" max="16384" width="10.83203125" style="120"/>
  </cols>
  <sheetData>
    <row r="1" spans="1:8" ht="16" customHeight="1">
      <c r="B1" s="138" t="s">
        <v>248</v>
      </c>
      <c r="C1" s="139"/>
      <c r="D1" s="139"/>
      <c r="E1" s="179" t="str">
        <f>'PdG CCTP'!C36</f>
        <v>LOT 01</v>
      </c>
      <c r="F1" s="140"/>
      <c r="G1" s="140"/>
      <c r="H1" s="141"/>
    </row>
    <row r="2" spans="1:8" s="133" customFormat="1" ht="16" customHeight="1">
      <c r="A2" s="137"/>
      <c r="B2" s="142" t="str">
        <f>'PdG CCTP'!C34</f>
        <v>2 rue du Clabaud - HAGUENAU</v>
      </c>
      <c r="C2" s="143"/>
      <c r="D2" s="143"/>
      <c r="E2" s="142" t="str">
        <f>'PdG CCTP'!C37</f>
        <v>DÉMOLITION - GROS ŒUVRE</v>
      </c>
      <c r="F2" s="143"/>
      <c r="G2" s="143"/>
      <c r="H2" s="141"/>
    </row>
    <row r="3" spans="1:8" s="133" customFormat="1" ht="16" customHeight="1">
      <c r="A3" s="137"/>
      <c r="B3" s="142"/>
      <c r="C3" s="143"/>
      <c r="D3" s="143"/>
      <c r="E3" s="143"/>
      <c r="F3" s="143"/>
      <c r="G3" s="143"/>
      <c r="H3" s="143"/>
    </row>
    <row r="4" spans="1:8" s="133" customFormat="1" ht="16" customHeight="1">
      <c r="A4" s="137"/>
      <c r="B4" s="142"/>
      <c r="C4" s="143"/>
      <c r="D4" s="143"/>
      <c r="E4" s="143"/>
      <c r="F4" s="143"/>
      <c r="G4" s="143"/>
      <c r="H4" s="143"/>
    </row>
    <row r="5" spans="1:8" s="133" customFormat="1" ht="16" customHeight="1">
      <c r="A5" s="137"/>
      <c r="B5" s="216" t="s">
        <v>247</v>
      </c>
      <c r="C5" s="216"/>
      <c r="D5" s="216"/>
      <c r="E5" s="144"/>
      <c r="F5" s="145"/>
      <c r="G5" s="215" t="s">
        <v>246</v>
      </c>
      <c r="H5" s="215"/>
    </row>
    <row r="6" spans="1:8" s="133" customFormat="1" ht="16" customHeight="1">
      <c r="A6" s="137"/>
      <c r="B6" s="216" t="s">
        <v>245</v>
      </c>
      <c r="C6" s="216"/>
      <c r="D6" s="216"/>
      <c r="E6" s="146"/>
      <c r="F6" s="147"/>
      <c r="G6" s="213" t="s">
        <v>244</v>
      </c>
      <c r="H6" s="213"/>
    </row>
    <row r="7" spans="1:8" s="133" customFormat="1" ht="16" customHeight="1">
      <c r="A7" s="137"/>
      <c r="B7" s="131"/>
      <c r="C7" s="149"/>
      <c r="D7" s="149"/>
      <c r="E7" s="146"/>
      <c r="F7" s="150"/>
      <c r="G7" s="148"/>
      <c r="H7" s="148"/>
    </row>
    <row r="8" spans="1:8" s="133" customFormat="1" ht="16" customHeight="1">
      <c r="A8" s="137"/>
      <c r="B8" s="131"/>
      <c r="C8" s="149"/>
      <c r="D8" s="149"/>
      <c r="E8" s="146"/>
      <c r="F8" s="150"/>
      <c r="G8" s="148"/>
      <c r="H8" s="148"/>
    </row>
    <row r="9" spans="1:8" s="133" customFormat="1" ht="16" customHeight="1">
      <c r="A9" s="137"/>
      <c r="B9" s="131"/>
      <c r="C9" s="149"/>
      <c r="D9" s="149"/>
      <c r="E9" s="146"/>
      <c r="F9" s="150"/>
      <c r="G9" s="148"/>
      <c r="H9" s="148"/>
    </row>
    <row r="10" spans="1:8" s="133" customFormat="1" ht="16" customHeight="1">
      <c r="A10" s="137"/>
      <c r="B10" s="151"/>
      <c r="C10" s="152" t="s">
        <v>242</v>
      </c>
      <c r="D10" s="152"/>
      <c r="E10" s="153"/>
      <c r="F10" s="154"/>
      <c r="G10" s="155"/>
      <c r="H10" s="155"/>
    </row>
    <row r="11" spans="1:8" s="133" customFormat="1" ht="16" customHeight="1">
      <c r="A11" s="137"/>
      <c r="B11" s="131"/>
      <c r="C11" s="149"/>
      <c r="D11" s="149"/>
      <c r="E11" s="147"/>
      <c r="F11" s="150"/>
      <c r="G11" s="148"/>
      <c r="H11" s="148"/>
    </row>
    <row r="12" spans="1:8" s="133" customFormat="1" ht="16" customHeight="1">
      <c r="A12" s="137"/>
      <c r="B12" s="151"/>
      <c r="C12" s="152" t="s">
        <v>243</v>
      </c>
      <c r="D12" s="152"/>
      <c r="E12" s="153"/>
      <c r="F12" s="154"/>
      <c r="G12" s="155"/>
      <c r="H12" s="155"/>
    </row>
    <row r="13" spans="1:8" s="133" customFormat="1" ht="16" customHeight="1">
      <c r="A13" s="137"/>
      <c r="B13" s="131"/>
      <c r="C13" s="149"/>
      <c r="D13" s="149"/>
      <c r="E13" s="146"/>
      <c r="F13" s="156"/>
      <c r="G13" s="148"/>
      <c r="H13" s="148"/>
    </row>
    <row r="14" spans="1:8" s="133" customFormat="1" ht="16" customHeight="1">
      <c r="A14" s="137"/>
      <c r="B14" s="151"/>
      <c r="C14" s="152" t="s">
        <v>242</v>
      </c>
      <c r="D14" s="152"/>
      <c r="E14" s="153"/>
      <c r="F14" s="154"/>
      <c r="G14" s="155"/>
      <c r="H14" s="155"/>
    </row>
    <row r="15" spans="1:8" s="133" customFormat="1" ht="16" customHeight="1">
      <c r="A15" s="137"/>
      <c r="B15" s="157"/>
      <c r="C15" s="149"/>
      <c r="D15" s="149"/>
      <c r="E15" s="147"/>
      <c r="F15" s="150"/>
      <c r="G15" s="148"/>
      <c r="H15" s="148"/>
    </row>
    <row r="16" spans="1:8" s="133" customFormat="1" ht="16" customHeight="1">
      <c r="A16" s="137"/>
      <c r="B16" s="158"/>
      <c r="C16" s="152"/>
      <c r="D16" s="152"/>
      <c r="E16" s="153"/>
      <c r="F16" s="154"/>
      <c r="G16" s="155"/>
      <c r="H16" s="155"/>
    </row>
    <row r="17" spans="1:8" s="133" customFormat="1" ht="16" customHeight="1">
      <c r="A17" s="137"/>
      <c r="B17" s="157"/>
      <c r="C17" s="149"/>
      <c r="D17" s="149"/>
      <c r="E17" s="146"/>
      <c r="F17" s="156"/>
      <c r="G17" s="148"/>
      <c r="H17" s="148"/>
    </row>
    <row r="18" spans="1:8" s="133" customFormat="1" ht="16" customHeight="1">
      <c r="A18" s="137"/>
      <c r="B18" s="158"/>
      <c r="C18" s="152"/>
      <c r="D18" s="152"/>
      <c r="E18" s="153"/>
      <c r="F18" s="154"/>
      <c r="G18" s="155"/>
      <c r="H18" s="155"/>
    </row>
    <row r="19" spans="1:8" s="133" customFormat="1" ht="16" customHeight="1">
      <c r="A19" s="137"/>
      <c r="B19" s="157"/>
      <c r="C19" s="159"/>
      <c r="D19" s="149"/>
      <c r="E19" s="146"/>
      <c r="F19" s="156"/>
      <c r="G19" s="148"/>
      <c r="H19" s="148"/>
    </row>
    <row r="20" spans="1:8" s="133" customFormat="1" ht="16" customHeight="1">
      <c r="A20" s="137"/>
      <c r="B20" s="157"/>
      <c r="C20" s="159"/>
      <c r="D20" s="149"/>
      <c r="E20" s="146"/>
      <c r="F20" s="156"/>
      <c r="G20" s="148"/>
      <c r="H20" s="148"/>
    </row>
    <row r="21" spans="1:8" s="133" customFormat="1" ht="16" customHeight="1">
      <c r="A21" s="137"/>
      <c r="B21" s="157"/>
      <c r="C21" s="149"/>
      <c r="D21" s="149"/>
      <c r="E21" s="160"/>
      <c r="F21" s="145"/>
      <c r="G21" s="161"/>
      <c r="H21" s="161"/>
    </row>
    <row r="22" spans="1:8" s="133" customFormat="1" ht="16" customHeight="1">
      <c r="A22" s="136"/>
      <c r="B22" s="152"/>
      <c r="C22" s="162" t="s">
        <v>241</v>
      </c>
      <c r="D22" s="162"/>
      <c r="E22" s="163"/>
      <c r="F22" s="164"/>
      <c r="G22" s="165"/>
      <c r="H22" s="165"/>
    </row>
    <row r="23" spans="1:8" s="133" customFormat="1" ht="16" customHeight="1">
      <c r="A23" s="136"/>
      <c r="B23" s="149"/>
      <c r="C23" s="144"/>
      <c r="D23" s="144"/>
      <c r="E23" s="160"/>
      <c r="F23" s="145"/>
      <c r="G23" s="161"/>
      <c r="H23" s="161"/>
    </row>
    <row r="24" spans="1:8" s="133" customFormat="1" ht="16" customHeight="1">
      <c r="A24" s="136"/>
      <c r="B24" s="152"/>
      <c r="C24" s="152" t="s">
        <v>240</v>
      </c>
      <c r="D24" s="219" t="s">
        <v>239</v>
      </c>
      <c r="E24" s="219"/>
      <c r="F24" s="219"/>
      <c r="G24" s="219"/>
      <c r="H24" s="219"/>
    </row>
    <row r="25" spans="1:8" s="133" customFormat="1" ht="16" customHeight="1">
      <c r="A25" s="136"/>
      <c r="B25" s="149"/>
      <c r="C25" s="218"/>
      <c r="D25" s="218"/>
      <c r="E25" s="160"/>
      <c r="F25" s="145"/>
      <c r="G25" s="161"/>
      <c r="H25" s="161"/>
    </row>
    <row r="26" spans="1:8" s="133" customFormat="1" ht="16" customHeight="1">
      <c r="A26" s="136"/>
      <c r="B26" s="149"/>
      <c r="C26" s="144"/>
      <c r="D26" s="144"/>
      <c r="E26" s="160"/>
      <c r="F26" s="145"/>
      <c r="G26" s="161"/>
      <c r="H26" s="161"/>
    </row>
    <row r="27" spans="1:8" s="133" customFormat="1" ht="16" customHeight="1">
      <c r="A27" s="136"/>
      <c r="B27" s="152"/>
      <c r="C27" s="152" t="s">
        <v>238</v>
      </c>
      <c r="D27" s="152"/>
      <c r="E27" s="163"/>
      <c r="F27" s="164"/>
      <c r="G27" s="165"/>
      <c r="H27" s="165"/>
    </row>
    <row r="28" spans="1:8" s="133" customFormat="1" ht="16" customHeight="1">
      <c r="A28" s="136"/>
      <c r="B28" s="149"/>
      <c r="C28" s="149"/>
      <c r="D28" s="149"/>
      <c r="E28" s="160"/>
      <c r="F28" s="145"/>
      <c r="G28" s="161"/>
      <c r="H28" s="161"/>
    </row>
    <row r="29" spans="1:8" s="133" customFormat="1" ht="16" customHeight="1">
      <c r="A29" s="136"/>
      <c r="B29" s="152"/>
      <c r="C29" s="152" t="s">
        <v>237</v>
      </c>
      <c r="D29" s="152"/>
      <c r="E29" s="163"/>
      <c r="F29" s="164"/>
      <c r="G29" s="165"/>
      <c r="H29" s="165"/>
    </row>
    <row r="30" spans="1:8" s="133" customFormat="1" ht="16" customHeight="1">
      <c r="A30" s="135"/>
      <c r="B30" s="166"/>
      <c r="C30" s="157"/>
      <c r="D30" s="157"/>
      <c r="E30" s="167"/>
      <c r="F30" s="156"/>
      <c r="G30" s="168"/>
      <c r="H30" s="169"/>
    </row>
    <row r="31" spans="1:8" s="133" customFormat="1" ht="16" customHeight="1">
      <c r="A31" s="135"/>
      <c r="B31" s="142"/>
      <c r="C31" s="142"/>
      <c r="D31" s="142"/>
      <c r="E31" s="142"/>
      <c r="F31" s="142"/>
      <c r="G31" s="142"/>
      <c r="H31" s="142"/>
    </row>
    <row r="32" spans="1:8" s="133" customFormat="1" ht="16" customHeight="1">
      <c r="A32" s="135"/>
      <c r="B32" s="170" t="s">
        <v>236</v>
      </c>
      <c r="C32" s="142"/>
      <c r="D32" s="142"/>
      <c r="E32" s="142"/>
      <c r="F32" s="142"/>
      <c r="G32" s="142"/>
      <c r="H32" s="142"/>
    </row>
    <row r="33" spans="1:8" s="133" customFormat="1" ht="16" customHeight="1">
      <c r="A33" s="135"/>
      <c r="B33" s="171"/>
      <c r="C33" s="171"/>
      <c r="D33" s="171"/>
      <c r="E33" s="171"/>
      <c r="F33" s="171"/>
      <c r="G33" s="171"/>
      <c r="H33" s="171"/>
    </row>
    <row r="34" spans="1:8" s="133" customFormat="1" ht="16" customHeight="1">
      <c r="A34" s="135"/>
      <c r="B34" s="172"/>
      <c r="C34" s="172"/>
      <c r="D34" s="172"/>
      <c r="E34" s="172"/>
      <c r="F34" s="172"/>
      <c r="G34" s="172"/>
      <c r="H34" s="172"/>
    </row>
    <row r="35" spans="1:8" s="133" customFormat="1" ht="16" customHeight="1">
      <c r="A35" s="135"/>
      <c r="B35" s="142"/>
      <c r="C35" s="142"/>
      <c r="D35" s="142"/>
      <c r="E35" s="142"/>
      <c r="F35" s="142"/>
      <c r="G35" s="142"/>
      <c r="H35" s="142"/>
    </row>
    <row r="36" spans="1:8" ht="16" customHeight="1">
      <c r="B36" s="140"/>
      <c r="C36" s="140"/>
      <c r="D36" s="140"/>
      <c r="E36" s="140"/>
      <c r="F36" s="140"/>
      <c r="G36" s="140"/>
      <c r="H36" s="140"/>
    </row>
    <row r="37" spans="1:8" ht="16" customHeight="1">
      <c r="B37" s="140"/>
      <c r="C37" s="140"/>
      <c r="D37" s="140"/>
      <c r="E37" s="140"/>
      <c r="F37" s="140"/>
      <c r="G37" s="140"/>
      <c r="H37" s="140"/>
    </row>
    <row r="38" spans="1:8" ht="16" customHeight="1">
      <c r="B38" s="217" t="s">
        <v>235</v>
      </c>
      <c r="C38" s="217"/>
      <c r="D38" s="173"/>
      <c r="E38" s="173"/>
      <c r="F38" s="173" t="s">
        <v>234</v>
      </c>
      <c r="G38" s="173"/>
      <c r="H38" s="173"/>
    </row>
    <row r="39" spans="1:8" ht="16" customHeight="1">
      <c r="B39" s="174"/>
      <c r="C39" s="174"/>
      <c r="D39" s="174"/>
      <c r="E39" s="174"/>
      <c r="F39" s="174"/>
      <c r="G39" s="174"/>
      <c r="H39" s="174"/>
    </row>
    <row r="40" spans="1:8" ht="16" customHeight="1">
      <c r="B40" s="174"/>
      <c r="C40" s="174"/>
      <c r="D40" s="174"/>
      <c r="E40" s="174"/>
      <c r="F40" s="174"/>
      <c r="G40" s="174"/>
      <c r="H40" s="174"/>
    </row>
    <row r="41" spans="1:8" ht="16" customHeight="1">
      <c r="B41" s="140"/>
      <c r="C41" s="140"/>
      <c r="D41" s="140"/>
      <c r="E41" s="214" t="s">
        <v>233</v>
      </c>
      <c r="F41" s="214"/>
      <c r="G41" s="214"/>
      <c r="H41" s="214"/>
    </row>
    <row r="42" spans="1:8" ht="16" customHeight="1">
      <c r="B42" s="140"/>
      <c r="C42" s="140"/>
      <c r="D42" s="140"/>
      <c r="E42" s="214" t="s">
        <v>232</v>
      </c>
      <c r="F42" s="214"/>
      <c r="G42" s="214"/>
      <c r="H42" s="214"/>
    </row>
    <row r="43" spans="1:8" ht="16" customHeight="1">
      <c r="B43" s="140"/>
      <c r="C43" s="140"/>
      <c r="D43" s="140"/>
      <c r="E43" s="214" t="s">
        <v>231</v>
      </c>
      <c r="F43" s="214"/>
      <c r="G43" s="214"/>
      <c r="H43" s="214"/>
    </row>
    <row r="44" spans="1:8" ht="16" customHeight="1">
      <c r="B44" s="140"/>
      <c r="C44" s="140"/>
      <c r="D44" s="140"/>
      <c r="E44" s="214" t="s">
        <v>230</v>
      </c>
      <c r="F44" s="214"/>
      <c r="G44" s="214"/>
      <c r="H44" s="214"/>
    </row>
    <row r="45" spans="1:8" ht="16" customHeight="1">
      <c r="B45" s="140"/>
      <c r="C45" s="140"/>
      <c r="D45" s="140"/>
      <c r="E45" s="140"/>
      <c r="F45" s="140"/>
      <c r="G45" s="140"/>
      <c r="H45" s="140"/>
    </row>
    <row r="46" spans="1:8" ht="16" customHeight="1">
      <c r="B46" s="134"/>
      <c r="C46" s="134"/>
      <c r="D46" s="134"/>
      <c r="E46" s="134"/>
      <c r="F46" s="134"/>
      <c r="G46" s="134"/>
      <c r="H46" s="134"/>
    </row>
    <row r="47" spans="1:8" ht="20" customHeight="1">
      <c r="B47" s="134"/>
      <c r="C47" s="134"/>
      <c r="D47" s="134"/>
      <c r="E47" s="134"/>
      <c r="F47" s="134"/>
      <c r="G47" s="134"/>
      <c r="H47" s="134"/>
    </row>
    <row r="48" spans="1:8" ht="20" customHeight="1">
      <c r="B48" s="134"/>
      <c r="C48" s="134"/>
      <c r="D48" s="134"/>
      <c r="E48" s="134"/>
      <c r="F48" s="134"/>
      <c r="G48" s="134"/>
      <c r="H48" s="134"/>
    </row>
    <row r="49" spans="2:8" ht="20" customHeight="1">
      <c r="B49" s="134"/>
      <c r="C49" s="134"/>
      <c r="D49" s="134"/>
      <c r="E49" s="134"/>
      <c r="F49" s="134"/>
      <c r="G49" s="134"/>
      <c r="H49" s="134"/>
    </row>
    <row r="50" spans="2:8" ht="20" customHeight="1">
      <c r="B50" s="134"/>
      <c r="C50" s="134"/>
      <c r="D50" s="134"/>
      <c r="E50" s="134"/>
      <c r="F50" s="134"/>
      <c r="G50" s="134"/>
      <c r="H50" s="134"/>
    </row>
  </sheetData>
  <mergeCells count="11">
    <mergeCell ref="G6:H6"/>
    <mergeCell ref="E43:H43"/>
    <mergeCell ref="E44:H44"/>
    <mergeCell ref="G5:H5"/>
    <mergeCell ref="B5:D5"/>
    <mergeCell ref="B38:C38"/>
    <mergeCell ref="B6:D6"/>
    <mergeCell ref="E41:H41"/>
    <mergeCell ref="E42:H42"/>
    <mergeCell ref="C25:D25"/>
    <mergeCell ref="D24:H24"/>
  </mergeCells>
  <pageMargins left="0.78740149736404419" right="0.78740149736404419" top="0.78740149736404419" bottom="0.78740149736404419" header="0.39370083808898926" footer="0.39370083808898926"/>
  <pageSetup paperSize="9" orientation="portrait" useFirstPageNumber="1" horizontalDpi="0" verticalDpi="0"/>
  <headerFooter alignWithMargins="0">
    <oddFooter>&amp;Rp 3/3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PdG CCTP</vt:lpstr>
      <vt:lpstr>PdG DPGF</vt:lpstr>
      <vt:lpstr>LOT 01-Démolition-GO</vt:lpstr>
      <vt:lpstr>RECAP</vt:lpstr>
      <vt:lpstr>'PdG CCTP'!Zone_d_impression</vt:lpstr>
      <vt:lpstr>'PdG DPGF'!Zone_d_impression</vt:lpstr>
      <vt:lpstr>RECAP!Zone_d_impression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Marie-Carmen Martin</dc:creator>
  <cp:lastModifiedBy>Marc Trichot</cp:lastModifiedBy>
  <cp:lastPrinted>2025-02-20T14:54:42Z</cp:lastPrinted>
  <dcterms:created xsi:type="dcterms:W3CDTF">2022-02-26T07:42:08Z</dcterms:created>
  <dcterms:modified xsi:type="dcterms:W3CDTF">2025-10-13T13:55:47Z</dcterms:modified>
</cp:coreProperties>
</file>